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15" activeTab="3"/>
  </bookViews>
  <sheets>
    <sheet name="综合素质测评成绩" sheetId="1" r:id="rId1"/>
    <sheet name="德育测评" sheetId="4" r:id="rId2"/>
    <sheet name="智育测评" sheetId="2" r:id="rId3"/>
    <sheet name="文体测评"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<sst xmlns="http://schemas.openxmlformats.org/spreadsheetml/2006/main" count="269" uniqueCount="131">
  <si>
    <t>戏剧艺术学院 本科学生2023-2024学年 2021级音乐表演（中国乐器演奏）综合素质测评结果</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</si>
  <si>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</si>
  <si>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</si>
  <si>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</si>
  <si>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</si>
  <si>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</si>
  <si>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</si>
  <si>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</si>
  <si>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</si>
  <si>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</si>
  <si>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</si>
  <si>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</si>
  <si>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</si>
  <si>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</si>
  <si>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英语成绩</t>
  </si>
  <si>
    <t>是否有挂科</t>
  </si>
  <si>
    <t>本人签字</t>
  </si>
  <si>
    <t>备注</t>
  </si>
  <si>
    <t>21113013</t>
  </si>
  <si>
    <t>徐翎朗</t>
  </si>
  <si>
    <t>3.23</t>
  </si>
  <si>
    <t>b级72分</t>
  </si>
  <si>
    <t>21113017</t>
  </si>
  <si>
    <t>杨伊萌</t>
  </si>
  <si>
    <t>3.29</t>
  </si>
  <si>
    <t>21113004</t>
  </si>
  <si>
    <t>赵奇亮</t>
  </si>
  <si>
    <t>3.37</t>
  </si>
  <si>
    <t>21113010</t>
  </si>
  <si>
    <t>张爱群</t>
  </si>
  <si>
    <t>3.28</t>
  </si>
  <si>
    <t>六级444分</t>
  </si>
  <si>
    <t>21113007</t>
  </si>
  <si>
    <t>朱钰秋</t>
  </si>
  <si>
    <t>3.21</t>
  </si>
  <si>
    <t>21113002</t>
  </si>
  <si>
    <t>陈怡然</t>
  </si>
  <si>
    <t>21113001</t>
  </si>
  <si>
    <t>赵乐彤</t>
  </si>
  <si>
    <t>3.14</t>
  </si>
  <si>
    <t>a级63.5分</t>
  </si>
  <si>
    <t>21113011</t>
  </si>
  <si>
    <t>殷雪硕</t>
  </si>
  <si>
    <t>2.96</t>
  </si>
  <si>
    <t>b级84.5分</t>
  </si>
  <si>
    <t>21113015</t>
  </si>
  <si>
    <t>吴雨桐</t>
  </si>
  <si>
    <t>2.95</t>
  </si>
  <si>
    <t>21113012</t>
  </si>
  <si>
    <t>王艺霏</t>
  </si>
  <si>
    <t>2.47</t>
  </si>
  <si>
    <t>21113016</t>
  </si>
  <si>
    <t>杨臻郅婧</t>
  </si>
  <si>
    <t>2.79</t>
  </si>
  <si>
    <t>21113003</t>
  </si>
  <si>
    <t>张馨怡</t>
  </si>
  <si>
    <t>2.68</t>
  </si>
  <si>
    <t>四级448</t>
  </si>
  <si>
    <t>21113009</t>
  </si>
  <si>
    <t>奚音邈</t>
  </si>
  <si>
    <t>2.86</t>
  </si>
  <si>
    <t>21113014</t>
  </si>
  <si>
    <t>聂瑞雪</t>
  </si>
  <si>
    <t>2.58</t>
  </si>
  <si>
    <t>21113005</t>
  </si>
  <si>
    <t>尹梓怡</t>
  </si>
  <si>
    <t>21113008</t>
  </si>
  <si>
    <t>席文洁</t>
  </si>
  <si>
    <t>2.19</t>
  </si>
  <si>
    <t>21113006</t>
  </si>
  <si>
    <t>李昕默</t>
  </si>
  <si>
    <t>1.93</t>
  </si>
  <si>
    <t>辅导员：</t>
  </si>
  <si>
    <t>院综合素质测评工作领导小组组长</t>
  </si>
  <si>
    <t>戏剧艺术学院本科学生2023-2024学年 2021级音乐表演（中国乐器演奏）综合素质测评结果 德育测评成绩</t>
  </si>
  <si>
    <t>基础分（满分60）</t>
  </si>
  <si>
    <t>奖励分（满分40）</t>
  </si>
  <si>
    <t>扣分</t>
  </si>
  <si>
    <t>总分</t>
  </si>
  <si>
    <t>德育测评得分</t>
  </si>
  <si>
    <t>德育测评排名</t>
  </si>
  <si>
    <t>奖励分、扣分明细</t>
  </si>
  <si>
    <t>1.沈阳师范大学教学质量监控与评估处行政部负责人，2023年9月 +5
2.沈阳师范大学优秀学生，沈阳师范大学，2023年12月 +4
3.沈阳师范大学优秀学生干部，沈阳师范大学，2023年12月 +4</t>
  </si>
  <si>
    <t>1.沈阳师范大学朗读协会社团负责人正会长 +5
2.2023年12月戏剧艺术学院京剧新年志愿服务 +0.5
3.沈阳市沈北新区助盲协会志愿服务，沈阳师范大学图书馆，2023年10月 +0.5
4.沈阳师范大学主题朗诵比赛志愿者，沈阳师范大学图书馆，2024年5月 +0.5
5.沈阳市阳光志愿者活动，沈阳市阳光志愿者协会，2024年1月 +0.5
6.沈阳师范大学朗读者志愿活动，沈阳师范大学图书馆。2023年11月 +0.5
7.“2023年世界清洁日”志愿活动志愿者，沈阳师范大学图书馆，2023年9月 +0.5
8.2023年志愿活动志愿者，沈阳市阳光志愿者协会，2024年1月 +0.5
9.沈阳师范大学图书馆志愿活动，沈阳师范大学图书馆，2023年10月 +0.5</t>
  </si>
  <si>
    <t>1.班级团支书 +4
2.2024年4月民丰社区志愿活动，戏剧艺术学院，2024年4月 +0.5
3.沈阳师范大学图书馆志愿活动，沈阳师范大学图书馆，2023年10月 +0.5
4.国际商学院2024届毕业晚会志愿者，国际商学院，2024年5月 +0.5</t>
  </si>
  <si>
    <t>1.班级心理委员 +2
2.沈阳市阳光志愿者，沈阳师范大学图书馆，2023年10月 +0.5</t>
  </si>
  <si>
    <t>1.2023年12月戏剧艺术学院京剧新年志愿服务 +0.5
2.沈阳师范大学图书馆志愿活动，沈阳师范大学图书馆，2023年10月 +0.5
3.沈阳市沈北新区助盲协会志愿服务，沈阳师范大学图书馆，2023年10月 +0.5</t>
  </si>
  <si>
    <t>1.沈阳师范大学朗读者志愿活动，沈阳师范大学图书馆。2023年11月 +0.5
2.沈阳师范大学图书馆志愿活动，沈阳师范大学图书馆，2023年10月 +0.5</t>
  </si>
  <si>
    <t>1.沈阳师范大学图书馆志愿活动，沈阳师范大学图书馆，2023年10月 +0.5</t>
  </si>
  <si>
    <t>戏剧艺术学院 本科学生2023-2024学年 2021级音乐表演（中国乐器演奏）综合素质测评结果 智育测评成绩</t>
  </si>
  <si>
    <t>基础分（学分加权平均分）</t>
  </si>
  <si>
    <t>奖励分</t>
  </si>
  <si>
    <t>智育测评得分</t>
  </si>
  <si>
    <t>智育测评排名</t>
  </si>
  <si>
    <t>87.56</t>
  </si>
  <si>
    <t>1、辽宁省第七届大学生艺术节器乐乙组二等奖，辽宁省教育厅,2023年12月 +6</t>
  </si>
  <si>
    <t>85.49</t>
  </si>
  <si>
    <t>1.“追梦时光”民族乐器体验馆大学生创新创业训练计划项目负责人，沈阳师范大学大学生创新创业中心，2023年11月 +2</t>
  </si>
  <si>
    <t>86.94</t>
  </si>
  <si>
    <t>86.72</t>
  </si>
  <si>
    <t>86.68</t>
  </si>
  <si>
    <t>86.23</t>
  </si>
  <si>
    <t>86.02</t>
  </si>
  <si>
    <t>83.74</t>
  </si>
  <si>
    <t>1.“愈”上星星-国乐对交流障碍型自闭症儿童的心拓大学生创新创业训练计划项目成员，沈阳师范大学大学生创新创业中心，2023年11月 +0.5</t>
  </si>
  <si>
    <t>83.98</t>
  </si>
  <si>
    <t>80.89</t>
  </si>
  <si>
    <t>80.46</t>
  </si>
  <si>
    <t>80.26</t>
  </si>
  <si>
    <t>79.56</t>
  </si>
  <si>
    <t>78.26</t>
  </si>
  <si>
    <t>78.02</t>
  </si>
  <si>
    <t>75.67</t>
  </si>
  <si>
    <t>74.12</t>
  </si>
  <si>
    <t>戏剧艺术学院本科学生2023-2024学年 2021级音乐表演（中国乐器演奏）综合素质测评结果 文体测评成绩</t>
  </si>
  <si>
    <t>基础分（满分50）</t>
  </si>
  <si>
    <t>奖励分（满分50）</t>
  </si>
  <si>
    <t>文体测评得分</t>
  </si>
  <si>
    <t>文体测评排名</t>
  </si>
  <si>
    <t>1.沈阳师范大学2023级新生开学典礼活动，戏剧艺术学院，2023年10月 +1
2.辽宁省教育厅主办丝路青春筑梦远航才艺汇报表演，戏剧艺术学院，2023年10月 +2
3.第二届辽宁省体育文化与运动健康促进大学生创新创业大赛二等奖，辽宁省教育厅，2023年11月 +8
4.第二届辽宁省大学生戏曲文化创新创意大赛二等奖，辽宁省教育厅，2023年11月 +16
5.学风主题活动三等奖，戏剧艺术学院，2023年11月 +3
6.第十五届读书文化节活动三等奖，中共沈阳师范大学委员会，2024年6月 +6
7.“为你读诗”活动优秀奖，沈阳师范大学图书馆，2024年6月 +1
8.沈阳师范大学文化系列活动名著‘玩’起来一等奖，沈阳师范大学图书馆，2023年11月 +10
9.第十四届大学生动植物标本制作大赛优秀奖，沈阳师范大学，2023年12月 +1</t>
  </si>
  <si>
    <r>
      <rPr>
        <sz val="10"/>
        <color theme="1"/>
        <rFont val="宋体"/>
        <charset val="134"/>
        <scheme val="minor"/>
      </rPr>
      <t xml:space="preserve">1.第二届“国韵杯”民族器乐艺术展演复选，中国民族管弦乐学会，2024年7月 +1
</t>
    </r>
    <r>
      <rPr>
        <sz val="10"/>
        <rFont val="宋体"/>
        <charset val="134"/>
        <scheme val="minor"/>
      </rPr>
      <t>2.第五届中国扬琴网络艺术节银奖，中国扬琴网，2023年11月 +8</t>
    </r>
    <r>
      <rPr>
        <sz val="10"/>
        <color theme="1"/>
        <rFont val="宋体"/>
        <charset val="134"/>
        <scheme val="minor"/>
      </rPr>
      <t xml:space="preserve">
</t>
    </r>
    <r>
      <rPr>
        <sz val="10"/>
        <rFont val="宋体"/>
        <charset val="134"/>
        <scheme val="minor"/>
      </rPr>
      <t>3.第二届辽宁省大学生戏曲文化创新创意大赛二等奖，辽宁省教育厅，2023年11月 +16</t>
    </r>
    <r>
      <rPr>
        <sz val="10"/>
        <color theme="1"/>
        <rFont val="宋体"/>
        <charset val="134"/>
        <scheme val="minor"/>
      </rPr>
      <t xml:space="preserve">
4.沈阳师范大学2023级新生开学典礼活动，戏剧艺术学院，2023年10月 +1
</t>
    </r>
    <r>
      <rPr>
        <sz val="10"/>
        <rFont val="宋体"/>
        <charset val="134"/>
        <scheme val="minor"/>
      </rPr>
      <t>5.辽宁省教育厅主办丝路青春筑梦远航才艺汇报表演，戏剧艺术学院，2023年10月 +2</t>
    </r>
    <r>
      <rPr>
        <sz val="10"/>
        <color rgb="FFFF0000"/>
        <rFont val="宋体"/>
        <charset val="134"/>
        <scheme val="minor"/>
      </rPr>
      <t xml:space="preserve">
</t>
    </r>
    <r>
      <rPr>
        <sz val="10"/>
        <rFont val="宋体"/>
        <charset val="134"/>
        <scheme val="minor"/>
      </rPr>
      <t>6.第二届辽宁省大学生戏曲文化创新创意大赛三等奖，辽宁省教育厅，2023年12月 +12</t>
    </r>
  </si>
  <si>
    <r>
      <rPr>
        <sz val="10"/>
        <color theme="1"/>
        <rFont val="宋体"/>
        <charset val="134"/>
        <scheme val="minor"/>
      </rPr>
      <t xml:space="preserve">1.第二届“国韵杯”民族器乐艺术展演复选，中国民族管弦乐学会，2024年7月 +1
</t>
    </r>
    <r>
      <rPr>
        <sz val="10"/>
        <rFont val="宋体"/>
        <charset val="134"/>
        <scheme val="minor"/>
      </rPr>
      <t>2.第五届中国扬琴网络艺术节金奖，中国扬琴网，2023年11月 +10</t>
    </r>
    <r>
      <rPr>
        <sz val="10"/>
        <color rgb="FFFF0000"/>
        <rFont val="宋体"/>
        <charset val="134"/>
        <scheme val="minor"/>
      </rPr>
      <t xml:space="preserve">
</t>
    </r>
    <r>
      <rPr>
        <sz val="10"/>
        <rFont val="宋体"/>
        <charset val="134"/>
        <scheme val="minor"/>
      </rPr>
      <t>3.第二届辽宁省大学生戏曲文化创新创意大赛二等奖，辽宁省教育厅，2023年11月 +16</t>
    </r>
  </si>
  <si>
    <t>1.“为你读诗”活动优秀奖，沈阳师范大学图书馆，2024年6月 +1
2.“聆阅”活动优秀奖，沈阳师范大学图书馆，2023年11月 +1
3.“为你读诗”活动优秀奖，沈阳师范大学图书馆，2023年10月 +1
4.沈阳师范大学2023级新生开学典礼活动，戏剧艺术学院，2023年10月 +1
5.辽宁省教育厅主办丝路青春筑梦远航才艺汇报表演，戏剧艺术学院，2023年10月 +2
6.沈阳师范大学文化系列活动名著‘玩’起来一等奖，沈阳师范大学图书馆，2023年11月 +10
7.第十五届读书文化节活动一等奖，中共沈阳师范大学委员会，2024年6月 +10</t>
  </si>
  <si>
    <t>1.辽宁省教育厅主办丝路青春筑梦远航才艺汇报表演，戏剧艺术学院，2023年10月 +2
2.沈阳师范大学2023级新生开学典礼活动，戏剧艺术学院，2023年10月 +1
3.礼仪风情展一等奖，国际商学院学生会，2024年4月 +5
4.军旅歌曲歌咏比赛二等奖，沈阳师范大学学生处，2024年6月 +10
5.龙年表情包大赛三等奖，戏剧艺术学院，2024年2月 +3
6.家庭新春装扮大赛三等奖，戏剧艺术学院，2024年2月 +3</t>
  </si>
  <si>
    <r>
      <rPr>
        <sz val="10"/>
        <rFont val="宋体"/>
        <charset val="134"/>
        <scheme val="minor"/>
      </rPr>
      <t>1.首届鲁艺杯东北三省高等艺术院校二胡独奏比赛银奖，辽宁省高等学校中国器乐研究中心，2023年12月 +8</t>
    </r>
    <r>
      <rPr>
        <sz val="10"/>
        <color theme="1"/>
        <rFont val="宋体"/>
        <charset val="134"/>
        <scheme val="minor"/>
      </rPr>
      <t xml:space="preserve">
2.沈阳师范大学2023级新生开学典礼活动，戏剧艺术学院，2023年10月 +1
3.辽宁省教育厅主办丝路青春筑梦远航才艺汇报表演，戏剧艺术学院，2023年10月 +2
4.诚信教育优秀笔记大赛三等奖，戏剧艺术学院，2024年6月 +3
5.诚信征文大赛二等奖，戏剧艺术学院，2024年6月 +4
</t>
    </r>
  </si>
  <si>
    <t>1.“聆阅”活动优秀奖，沈阳师范大学图书馆，2023年11月 +1
2.“为你读诗”活动优秀奖，沈阳师范大学图书馆，2023年10月 +1
3.“聆阅”活动优秀奖，沈阳师范大学图书馆，2024年3月 +1
4.沈阳师范大学文化系列活动名著‘玩’起来一等奖，沈阳师范大学图书馆，2023年11月 +10
5.沈阳师范大学2023级新生开学典礼活动，戏剧艺术学院，2023年10月 +1
6.辽宁省教育厅主办丝路青春筑梦远航才艺汇报表演，戏剧艺术学院，2023年10月 +2</t>
  </si>
  <si>
    <r>
      <rPr>
        <sz val="10"/>
        <color theme="1"/>
        <rFont val="宋体"/>
        <charset val="134"/>
        <scheme val="minor"/>
      </rPr>
      <t xml:space="preserve">1.沈阳师范大学2023级新生开学典礼活动，戏剧艺术学院，2023年10月 +1
2.辽宁省教育厅主办丝路青春筑梦远航才艺汇报表演，戏剧艺术学院，2023年10月 +2
</t>
    </r>
    <r>
      <rPr>
        <sz val="10"/>
        <rFont val="宋体"/>
        <charset val="134"/>
        <scheme val="minor"/>
      </rPr>
      <t>3.第二届辽宁省大学生戏曲文化创新创意大赛三等奖，辽宁省教育厅，2023年11月 +12</t>
    </r>
  </si>
  <si>
    <t>1.第29届“21世纪杯”全国英语演讲比赛沈阳师范大学校区二等奖，21世纪报社，2024年1月 +8</t>
  </si>
  <si>
    <t>1.乐海杯国乐艺术节全国器乐大赛二等奖，中国乐器协会，2024年7月 +8</t>
  </si>
  <si>
    <t>1.沈阳师范大学2023级新生开学典礼活动，戏剧艺术学院，2023年10月 +1
2.辽宁省教育厅主办丝路青春筑梦远航才艺汇报表演，戏剧艺术学院，2023年10月 +2</t>
  </si>
  <si>
    <t>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</si>
</sst>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4"/>
      <color theme="1"/>
      <name val="宋体"/>
      <charset val="134"/>
      <scheme val="minor"/>
    </font>
    <font>
      <sz val="14"/>
      <color theme="1"/>
      <name val="宋体"/>
      <charset val="134"/>
      <scheme val="minor"/>
    </font>
    <font>
      <sz val="10"/>
      <color theme="1"/>
      <name val="宋体"/>
      <charset val="134"/>
      <scheme val="minor"/>
    </font>
    <font>
      <b/>
      <sz val="18"/>
      <color theme="1"/>
      <name val="宋体"/>
      <charset val="134"/>
      <scheme val="minor"/>
    </font>
    <font>
      <sz val="12"/>
      <color theme="1"/>
      <name val="宋体"/>
      <charset val="134"/>
      <scheme val="minor"/>
    </font>
    <font>
      <b/>
      <sz val="12"/>
      <color theme="1"/>
      <name val="宋体"/>
      <charset val="134"/>
      <scheme val="minor"/>
    </font>
    <font>
      <b/>
      <sz val="10"/>
      <color theme="1"/>
      <name val="宋体"/>
      <charset val="134"/>
      <scheme val="minor"/>
    </font>
    <font>
      <sz val="10"/>
      <name val="宋体"/>
      <charset val="134"/>
      <scheme val="minor"/>
    </font>
    <font>
      <b/>
      <sz val="11"/>
      <color theme="1"/>
      <name val="宋体"/>
      <charset val="134"/>
      <scheme val="minor"/>
    </font>
    <font>
      <sz val="14"/>
      <name val="宋体"/>
      <charset val="134"/>
      <scheme val="minor"/>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4" borderId="10" applyNumberFormat="0" applyAlignment="0" applyProtection="0">
      <alignment vertical="center"/>
    </xf>
    <xf numFmtId="0" fontId="21" fillId="5" borderId="11" applyNumberFormat="0" applyAlignment="0" applyProtection="0">
      <alignment vertical="center"/>
    </xf>
    <xf numFmtId="0" fontId="22" fillId="5" borderId="10" applyNumberFormat="0" applyAlignment="0" applyProtection="0">
      <alignment vertical="center"/>
    </xf>
    <xf numFmtId="0" fontId="23" fillId="6"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69">
    <xf numFmtId="0" fontId="0" fillId="0" borderId="0" xfId="0">
      <alignment vertical="center"/>
    </xf>
    <xf numFmtId="0" fontId="1" fillId="0" borderId="0" xfId="0" applyFont="1">
      <alignment vertical="center"/>
    </xf>
    <xf numFmtId="0" fontId="2" fillId="0" borderId="0" xfId="0" applyFont="1">
      <alignment vertical="center"/>
    </xf>
    <xf numFmtId="0" fontId="2" fillId="2" borderId="0" xfId="0" applyFont="1" applyFill="1">
      <alignment vertical="center"/>
    </xf>
    <xf numFmtId="0" fontId="3" fillId="0" borderId="0" xfId="0" applyFont="1" applyAlignment="1">
      <alignment horizontal="left" vertical="center"/>
    </xf>
    <xf numFmtId="0" fontId="4" fillId="0" borderId="0" xfId="0" applyFont="1" applyAlignment="1">
      <alignment horizontal="center" vertical="center"/>
    </xf>
    <xf numFmtId="0" fontId="4"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lignment vertical="center"/>
    </xf>
    <xf numFmtId="0" fontId="5" fillId="2" borderId="0" xfId="0" applyFont="1" applyFill="1">
      <alignment vertical="center"/>
    </xf>
    <xf numFmtId="0" fontId="6"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5" fillId="0" borderId="0" xfId="0" applyFont="1" applyBorder="1" applyAlignment="1">
      <alignment horizontal="center" vertical="center"/>
    </xf>
    <xf numFmtId="0" fontId="2" fillId="0" borderId="0" xfId="0" applyFont="1" applyAlignment="1">
      <alignment horizontal="center" vertical="center"/>
    </xf>
    <xf numFmtId="0" fontId="2" fillId="2" borderId="0" xfId="0" applyFont="1" applyFill="1" applyAlignment="1">
      <alignment horizontal="center" vertical="center"/>
    </xf>
    <xf numFmtId="0" fontId="7" fillId="0" borderId="0" xfId="0" applyFont="1" applyAlignment="1">
      <alignment horizontal="left" vertical="center"/>
    </xf>
    <xf numFmtId="0" fontId="7" fillId="0" borderId="1" xfId="0" applyFont="1" applyBorder="1" applyAlignment="1">
      <alignment horizontal="left" vertical="center"/>
    </xf>
    <xf numFmtId="0" fontId="8"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8" fillId="0" borderId="1" xfId="0" applyFont="1" applyBorder="1" applyAlignment="1">
      <alignment horizontal="left" vertical="center" wrapText="1"/>
    </xf>
    <xf numFmtId="0" fontId="3" fillId="0" borderId="1" xfId="0" applyFont="1" applyBorder="1" applyAlignment="1">
      <alignment horizontal="left" vertical="center"/>
    </xf>
    <xf numFmtId="0" fontId="9" fillId="0" borderId="0" xfId="0" applyFont="1">
      <alignment vertical="center"/>
    </xf>
    <xf numFmtId="0" fontId="2" fillId="0" borderId="0" xfId="0" applyFont="1" applyAlignment="1">
      <alignment horizontal="left"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3" fillId="0" borderId="0" xfId="0" applyFont="1" applyBorder="1" applyAlignment="1">
      <alignment horizontal="center" vertical="center"/>
    </xf>
    <xf numFmtId="0" fontId="2" fillId="0" borderId="0" xfId="0" applyFont="1" applyBorder="1">
      <alignment vertical="center"/>
    </xf>
    <xf numFmtId="0" fontId="4" fillId="0" borderId="0" xfId="0" applyFont="1" applyAlignment="1">
      <alignment horizontal="left" vertical="center"/>
    </xf>
    <xf numFmtId="0" fontId="5" fillId="0" borderId="0" xfId="0" applyFont="1" applyAlignment="1">
      <alignment horizontal="left" vertical="center"/>
    </xf>
    <xf numFmtId="0" fontId="9" fillId="0" borderId="1" xfId="0" applyFont="1" applyBorder="1" applyAlignment="1">
      <alignment horizontal="left" vertical="center"/>
    </xf>
    <xf numFmtId="0" fontId="3" fillId="0" borderId="1" xfId="0" applyFont="1" applyFill="1" applyBorder="1" applyAlignment="1">
      <alignment horizontal="left" vertical="center" wrapText="1"/>
    </xf>
    <xf numFmtId="0" fontId="10" fillId="0" borderId="0" xfId="0" applyFont="1">
      <alignment vertical="center"/>
    </xf>
    <xf numFmtId="0" fontId="2" fillId="0" borderId="1" xfId="0" applyFont="1" applyBorder="1">
      <alignment vertical="center"/>
    </xf>
    <xf numFmtId="0" fontId="2" fillId="0" borderId="0" xfId="0" applyFont="1" applyAlignment="1">
      <alignment horizontal="left" vertical="center" wrapText="1"/>
    </xf>
    <xf numFmtId="0" fontId="5" fillId="0" borderId="0" xfId="0" applyFont="1" applyBorder="1">
      <alignmen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0" fontId="8" fillId="2" borderId="1" xfId="0" applyFont="1" applyFill="1" applyBorder="1" applyAlignment="1">
      <alignment horizontal="center" vertical="center"/>
    </xf>
    <xf numFmtId="0" fontId="8" fillId="0" borderId="0" xfId="0" applyFont="1" applyBorder="1" applyAlignment="1">
      <alignment horizontal="center" vertical="center"/>
    </xf>
    <xf numFmtId="0" fontId="2" fillId="2" borderId="0" xfId="0" applyFont="1" applyFill="1" applyBorder="1" applyAlignment="1">
      <alignment horizontal="center" vertical="center"/>
    </xf>
    <xf numFmtId="0" fontId="2" fillId="0" borderId="0" xfId="0" applyFont="1" applyBorder="1" applyAlignment="1">
      <alignment horizontal="center" vertical="center"/>
    </xf>
    <xf numFmtId="0" fontId="5" fillId="0" borderId="0" xfId="0" applyFont="1" applyAlignment="1">
      <alignment horizontal="left" vertical="center" wrapText="1"/>
    </xf>
    <xf numFmtId="0" fontId="3"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2" fillId="0" borderId="0" xfId="0" applyFont="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5" fillId="0" borderId="3" xfId="0" applyFont="1" applyBorder="1" applyAlignment="1">
      <alignment horizontal="left" vertical="center"/>
    </xf>
    <xf numFmtId="0" fontId="5" fillId="0" borderId="1" xfId="0" applyFont="1" applyBorder="1" applyAlignment="1">
      <alignment horizontal="center" vertical="center"/>
    </xf>
    <xf numFmtId="0" fontId="0" fillId="0" borderId="1" xfId="0" applyFont="1" applyFill="1" applyBorder="1" applyAlignment="1">
      <alignment horizontal="center" vertical="center"/>
    </xf>
    <xf numFmtId="0" fontId="2" fillId="0" borderId="4" xfId="0" applyFont="1" applyBorder="1">
      <alignment vertical="center"/>
    </xf>
    <xf numFmtId="0" fontId="2" fillId="0" borderId="0" xfId="0" applyFont="1" applyBorder="1" applyAlignment="1">
      <alignment vertical="center"/>
    </xf>
    <xf numFmtId="0" fontId="4" fillId="2" borderId="1" xfId="0" applyFont="1" applyFill="1" applyBorder="1" applyAlignment="1">
      <alignment horizontal="center" vertical="center"/>
    </xf>
    <xf numFmtId="0" fontId="5" fillId="2" borderId="3" xfId="0" applyFont="1" applyFill="1" applyBorder="1" applyAlignment="1">
      <alignment horizontal="left" vertical="center"/>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11" fillId="0" borderId="5" xfId="0" applyFont="1" applyBorder="1" applyAlignment="1">
      <alignment horizontal="center" vertical="center"/>
    </xf>
    <xf numFmtId="0" fontId="5" fillId="2" borderId="0" xfId="0" applyFont="1" applyFill="1" applyBorder="1" applyAlignment="1">
      <alignment horizontal="center" vertical="center"/>
    </xf>
    <xf numFmtId="0" fontId="2" fillId="2" borderId="0" xfId="0" applyFont="1" applyFill="1" applyBorder="1">
      <alignment vertical="center"/>
    </xf>
    <xf numFmtId="0" fontId="4" fillId="0" borderId="0" xfId="0" applyFont="1" applyBorder="1" applyAlignment="1">
      <alignment vertical="center"/>
    </xf>
    <xf numFmtId="0" fontId="4" fillId="0" borderId="6" xfId="0" applyFont="1" applyBorder="1" applyAlignment="1">
      <alignment vertical="center"/>
    </xf>
    <xf numFmtId="0" fontId="0" fillId="0" borderId="1" xfId="0" applyFont="1" applyFill="1" applyBorder="1" applyAlignment="1" quotePrefix="1">
      <alignment horizontal="center" vertical="center"/>
    </xf>
    <xf numFmtId="0" fontId="3" fillId="0" borderId="1" xfId="0" applyFont="1" applyFill="1" applyBorder="1" applyAlignment="1" quotePrefix="1">
      <alignment horizontal="center" vertical="center"/>
    </xf>
    <xf numFmtId="0" fontId="8"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67"/>
  <sheetViews>
    <sheetView zoomScale="83" zoomScaleNormal="83" workbookViewId="0">
      <selection activeCell="J3" sqref="J$1:J$1048576"/>
    </sheetView>
  </sheetViews>
  <sheetFormatPr defaultColWidth="12.4416666666667" defaultRowHeight="18.75"/>
  <cols>
    <col min="1" max="1" width="7.33333333333333" style="2" customWidth="1"/>
    <col min="2" max="3" width="9.55833333333333" style="2" customWidth="1"/>
    <col min="4" max="4" width="11.775" style="2" customWidth="1"/>
    <col min="5" max="5" width="10.6666666666667" style="2" customWidth="1"/>
    <col min="6" max="6" width="11.4416666666667" style="2" customWidth="1"/>
    <col min="7" max="7" width="9.66666666666667" style="2" customWidth="1"/>
    <col min="8" max="8" width="11" style="2" customWidth="1"/>
    <col min="9" max="9" width="11.3333333333333" style="2" customWidth="1"/>
    <col min="10" max="10" width="15.05" style="3" customWidth="1"/>
    <col min="11" max="11" width="13.4416666666667" style="2" customWidth="1"/>
    <col min="12" max="12" width="7.10833333333333" style="2" customWidth="1"/>
    <col min="13" max="13" width="14.4416666666667" style="2" customWidth="1"/>
    <col min="14" max="14" width="11" style="2" customWidth="1"/>
    <col min="15" max="15" width="12.6666666666667" style="2" customWidth="1"/>
    <col min="16" max="16" width="7.10833333333333" style="2" customWidth="1"/>
    <col min="17" max="16384" width="12.4416666666667" style="2"/>
  </cols>
  <sheetData>
    <row r="1" s="53" customFormat="1" ht="27" customHeight="1" spans="1:22">
      <c r="A1" s="54" t="s">
        <v>0</v>
      </c>
      <c r="B1" s="54"/>
      <c r="C1" s="54"/>
      <c r="D1" s="54"/>
      <c r="E1" s="54"/>
      <c r="F1" s="54"/>
      <c r="G1" s="54"/>
      <c r="H1" s="54"/>
      <c r="I1" s="54"/>
      <c r="J1" s="60"/>
      <c r="K1" s="54"/>
      <c r="L1" s="54"/>
      <c r="M1" s="54"/>
      <c r="N1" s="54"/>
      <c r="O1" s="54"/>
      <c r="P1" s="54"/>
      <c r="Q1" s="67"/>
      <c r="R1" s="67"/>
      <c r="S1" s="67"/>
      <c r="T1" s="67"/>
      <c r="U1" s="67"/>
      <c r="V1" s="68"/>
    </row>
    <row r="2" ht="17.4" customHeight="1" spans="1:16">
      <c r="A2" s="55" t="s">
        <v>1</v>
      </c>
      <c r="B2" s="55"/>
      <c r="C2" s="55"/>
      <c r="D2" s="55"/>
      <c r="E2" s="55"/>
      <c r="F2" s="55"/>
      <c r="G2" s="55"/>
      <c r="H2" s="55"/>
      <c r="I2" s="55"/>
      <c r="J2" s="61"/>
      <c r="K2" s="55"/>
      <c r="L2" s="55"/>
      <c r="M2" s="55"/>
      <c r="N2" s="55"/>
      <c r="O2" s="55"/>
      <c r="P2" s="55"/>
    </row>
    <row r="3" ht="55.05" customHeight="1" spans="1:16">
      <c r="A3" s="10" t="s">
        <v>2</v>
      </c>
      <c r="B3" s="10" t="s">
        <v>3</v>
      </c>
      <c r="C3" s="10" t="s">
        <v>4</v>
      </c>
      <c r="D3" s="10" t="s">
        <v>5</v>
      </c>
      <c r="E3" s="10" t="s">
        <v>6</v>
      </c>
      <c r="F3" s="10" t="s">
        <v>7</v>
      </c>
      <c r="G3" s="10" t="s">
        <v>8</v>
      </c>
      <c r="H3" s="10" t="s">
        <v>9</v>
      </c>
      <c r="I3" s="10" t="s">
        <v>10</v>
      </c>
      <c r="J3" s="11" t="s">
        <v>11</v>
      </c>
      <c r="K3" s="62" t="s">
        <v>12</v>
      </c>
      <c r="L3" s="10" t="s">
        <v>13</v>
      </c>
      <c r="M3" s="10" t="s">
        <v>14</v>
      </c>
      <c r="N3" s="10" t="s">
        <v>15</v>
      </c>
      <c r="O3" s="10" t="s">
        <v>16</v>
      </c>
      <c r="P3" s="10" t="s">
        <v>17</v>
      </c>
    </row>
    <row r="4" ht="32" customHeight="1" spans="1:16">
      <c r="A4" s="56">
        <v>1</v>
      </c>
      <c r="B4" s="69" t="s">
        <v>18</v>
      </c>
      <c r="C4" s="69" t="s">
        <v>19</v>
      </c>
      <c r="D4" s="56">
        <v>93.56</v>
      </c>
      <c r="E4" s="56">
        <v>1</v>
      </c>
      <c r="F4" s="56">
        <v>62.5</v>
      </c>
      <c r="G4" s="56">
        <v>4</v>
      </c>
      <c r="H4" s="56">
        <v>68</v>
      </c>
      <c r="I4" s="56">
        <v>6</v>
      </c>
      <c r="J4" s="63">
        <f t="shared" ref="J4:J20" si="0">D4*0.7+F4*0.2+H4*0.1</f>
        <v>84.792</v>
      </c>
      <c r="K4" s="56">
        <v>1</v>
      </c>
      <c r="L4" s="69" t="s">
        <v>20</v>
      </c>
      <c r="M4" s="64" t="s">
        <v>21</v>
      </c>
      <c r="N4" s="57">
        <v>0</v>
      </c>
      <c r="O4" s="56"/>
      <c r="P4" s="56"/>
    </row>
    <row r="5" ht="26.25" customHeight="1" spans="1:21">
      <c r="A5" s="56">
        <v>2</v>
      </c>
      <c r="B5" s="69" t="s">
        <v>22</v>
      </c>
      <c r="C5" s="69" t="s">
        <v>23</v>
      </c>
      <c r="D5" s="56">
        <v>86.94</v>
      </c>
      <c r="E5" s="56">
        <v>3</v>
      </c>
      <c r="F5" s="56">
        <v>69</v>
      </c>
      <c r="G5" s="56">
        <v>2</v>
      </c>
      <c r="H5" s="56">
        <v>98</v>
      </c>
      <c r="I5" s="56">
        <v>1</v>
      </c>
      <c r="J5" s="63">
        <f t="shared" si="0"/>
        <v>84.458</v>
      </c>
      <c r="K5" s="56">
        <v>2</v>
      </c>
      <c r="L5" s="69" t="s">
        <v>24</v>
      </c>
      <c r="M5" s="56"/>
      <c r="N5" s="57">
        <v>0</v>
      </c>
      <c r="O5" s="56"/>
      <c r="P5" s="56"/>
      <c r="Q5" s="31"/>
      <c r="R5" s="48"/>
      <c r="S5" s="31"/>
      <c r="T5" s="31"/>
      <c r="U5" s="2">
        <v>1</v>
      </c>
    </row>
    <row r="6" ht="26.25" customHeight="1" spans="1:21">
      <c r="A6" s="56">
        <v>3</v>
      </c>
      <c r="B6" s="69" t="s">
        <v>25</v>
      </c>
      <c r="C6" s="69" t="s">
        <v>26</v>
      </c>
      <c r="D6" s="56">
        <v>86.72</v>
      </c>
      <c r="E6" s="56">
        <v>4</v>
      </c>
      <c r="F6" s="56">
        <v>65.5</v>
      </c>
      <c r="G6" s="56">
        <v>3</v>
      </c>
      <c r="H6" s="56">
        <v>74</v>
      </c>
      <c r="I6" s="56">
        <v>5</v>
      </c>
      <c r="J6" s="63">
        <f t="shared" si="0"/>
        <v>81.204</v>
      </c>
      <c r="K6" s="56">
        <v>3</v>
      </c>
      <c r="L6" s="69" t="s">
        <v>27</v>
      </c>
      <c r="M6" s="56"/>
      <c r="N6" s="57">
        <v>0</v>
      </c>
      <c r="O6" s="56"/>
      <c r="P6" s="56"/>
      <c r="Q6" s="31"/>
      <c r="R6" s="48"/>
      <c r="S6" s="31"/>
      <c r="T6" s="31"/>
      <c r="U6" s="2">
        <v>3</v>
      </c>
    </row>
    <row r="7" ht="26.25" customHeight="1" spans="1:21">
      <c r="A7" s="56">
        <v>4</v>
      </c>
      <c r="B7" s="69" t="s">
        <v>28</v>
      </c>
      <c r="C7" s="69" t="s">
        <v>29</v>
      </c>
      <c r="D7" s="56">
        <v>86.68</v>
      </c>
      <c r="E7" s="56">
        <v>5</v>
      </c>
      <c r="F7" s="56">
        <v>73</v>
      </c>
      <c r="G7" s="56">
        <v>1</v>
      </c>
      <c r="H7" s="56">
        <v>58</v>
      </c>
      <c r="I7" s="56">
        <v>9</v>
      </c>
      <c r="J7" s="63">
        <f t="shared" si="0"/>
        <v>81.076</v>
      </c>
      <c r="K7" s="56">
        <v>4</v>
      </c>
      <c r="L7" s="69" t="s">
        <v>30</v>
      </c>
      <c r="M7" s="64" t="s">
        <v>31</v>
      </c>
      <c r="N7" s="57">
        <v>0</v>
      </c>
      <c r="O7" s="56"/>
      <c r="P7" s="56"/>
      <c r="Q7" s="31"/>
      <c r="R7" s="48"/>
      <c r="S7" s="31"/>
      <c r="T7" s="31"/>
      <c r="U7" s="2">
        <v>4</v>
      </c>
    </row>
    <row r="8" ht="26.25" customHeight="1" spans="1:21">
      <c r="A8" s="56">
        <v>5</v>
      </c>
      <c r="B8" s="69" t="s">
        <v>32</v>
      </c>
      <c r="C8" s="69" t="s">
        <v>33</v>
      </c>
      <c r="D8" s="56">
        <v>87.49</v>
      </c>
      <c r="E8" s="56">
        <v>2</v>
      </c>
      <c r="F8" s="56">
        <v>60</v>
      </c>
      <c r="G8" s="56">
        <v>9</v>
      </c>
      <c r="H8" s="56">
        <v>77</v>
      </c>
      <c r="I8" s="56">
        <v>3</v>
      </c>
      <c r="J8" s="63">
        <f t="shared" si="0"/>
        <v>80.943</v>
      </c>
      <c r="K8" s="56">
        <v>5</v>
      </c>
      <c r="L8" s="69" t="s">
        <v>34</v>
      </c>
      <c r="M8" s="56"/>
      <c r="N8" s="57">
        <v>0</v>
      </c>
      <c r="O8" s="56"/>
      <c r="P8" s="56"/>
      <c r="Q8" s="31"/>
      <c r="R8" s="48"/>
      <c r="S8" s="31"/>
      <c r="T8" s="31"/>
      <c r="U8" s="2">
        <v>5</v>
      </c>
    </row>
    <row r="9" ht="26.25" customHeight="1" spans="1:21">
      <c r="A9" s="56">
        <v>6</v>
      </c>
      <c r="B9" s="69" t="s">
        <v>35</v>
      </c>
      <c r="C9" s="69" t="s">
        <v>36</v>
      </c>
      <c r="D9" s="56">
        <v>86.23</v>
      </c>
      <c r="E9" s="56">
        <v>6</v>
      </c>
      <c r="F9" s="56">
        <v>61.5</v>
      </c>
      <c r="G9" s="56">
        <v>5</v>
      </c>
      <c r="H9" s="56">
        <v>76</v>
      </c>
      <c r="I9" s="56">
        <v>4</v>
      </c>
      <c r="J9" s="63">
        <f t="shared" si="0"/>
        <v>80.261</v>
      </c>
      <c r="K9" s="56">
        <v>6</v>
      </c>
      <c r="L9" s="69" t="s">
        <v>34</v>
      </c>
      <c r="M9" s="56"/>
      <c r="N9" s="57">
        <v>0</v>
      </c>
      <c r="O9" s="56"/>
      <c r="P9" s="56"/>
      <c r="Q9" s="31"/>
      <c r="R9" s="48"/>
      <c r="S9" s="31"/>
      <c r="T9" s="31"/>
      <c r="U9" s="2">
        <v>6</v>
      </c>
    </row>
    <row r="10" ht="26.25" customHeight="1" spans="1:21">
      <c r="A10" s="56">
        <v>7</v>
      </c>
      <c r="B10" s="69" t="s">
        <v>37</v>
      </c>
      <c r="C10" s="69" t="s">
        <v>38</v>
      </c>
      <c r="D10" s="56">
        <v>86.02</v>
      </c>
      <c r="E10" s="56">
        <v>7</v>
      </c>
      <c r="F10" s="56">
        <v>60</v>
      </c>
      <c r="G10" s="56">
        <v>8</v>
      </c>
      <c r="H10" s="56">
        <v>65</v>
      </c>
      <c r="I10" s="56">
        <v>8</v>
      </c>
      <c r="J10" s="63">
        <f t="shared" si="0"/>
        <v>78.714</v>
      </c>
      <c r="K10" s="56">
        <v>7</v>
      </c>
      <c r="L10" s="69" t="s">
        <v>39</v>
      </c>
      <c r="M10" s="64" t="s">
        <v>40</v>
      </c>
      <c r="N10" s="57">
        <v>0</v>
      </c>
      <c r="O10" s="56"/>
      <c r="P10" s="56"/>
      <c r="Q10" s="31"/>
      <c r="R10" s="48"/>
      <c r="S10" s="31"/>
      <c r="T10" s="31"/>
      <c r="U10" s="2">
        <v>7</v>
      </c>
    </row>
    <row r="11" ht="26.25" customHeight="1" spans="1:21">
      <c r="A11" s="56">
        <v>8</v>
      </c>
      <c r="B11" s="69" t="s">
        <v>41</v>
      </c>
      <c r="C11" s="69" t="s">
        <v>42</v>
      </c>
      <c r="D11" s="56">
        <v>83.98</v>
      </c>
      <c r="E11" s="56">
        <v>9</v>
      </c>
      <c r="F11" s="56">
        <v>61</v>
      </c>
      <c r="G11" s="56">
        <v>6</v>
      </c>
      <c r="H11" s="56">
        <v>66</v>
      </c>
      <c r="I11" s="56">
        <v>7</v>
      </c>
      <c r="J11" s="63">
        <f t="shared" si="0"/>
        <v>77.586</v>
      </c>
      <c r="K11" s="56">
        <v>8</v>
      </c>
      <c r="L11" s="69" t="s">
        <v>43</v>
      </c>
      <c r="M11" s="64" t="s">
        <v>44</v>
      </c>
      <c r="N11" s="57">
        <v>0</v>
      </c>
      <c r="O11" s="56"/>
      <c r="P11" s="56"/>
      <c r="Q11" s="31"/>
      <c r="R11" s="48"/>
      <c r="S11" s="31"/>
      <c r="T11" s="31"/>
      <c r="U11" s="2">
        <v>8</v>
      </c>
    </row>
    <row r="12" ht="26.25" customHeight="1" spans="1:21">
      <c r="A12" s="56">
        <v>9</v>
      </c>
      <c r="B12" s="69" t="s">
        <v>45</v>
      </c>
      <c r="C12" s="69" t="s">
        <v>46</v>
      </c>
      <c r="D12" s="56">
        <v>84.24</v>
      </c>
      <c r="E12" s="56">
        <v>8</v>
      </c>
      <c r="F12" s="56">
        <v>60.5</v>
      </c>
      <c r="G12" s="56">
        <v>7</v>
      </c>
      <c r="H12" s="56">
        <v>53</v>
      </c>
      <c r="I12" s="56">
        <v>11</v>
      </c>
      <c r="J12" s="63">
        <f t="shared" si="0"/>
        <v>76.368</v>
      </c>
      <c r="K12" s="56">
        <v>9</v>
      </c>
      <c r="L12" s="69" t="s">
        <v>47</v>
      </c>
      <c r="M12" s="56"/>
      <c r="N12" s="57">
        <v>0</v>
      </c>
      <c r="O12" s="56"/>
      <c r="P12" s="56"/>
      <c r="Q12" s="31"/>
      <c r="R12" s="48"/>
      <c r="S12" s="31"/>
      <c r="T12" s="31"/>
      <c r="U12" s="2">
        <v>9</v>
      </c>
    </row>
    <row r="13" ht="26.25" customHeight="1" spans="1:21">
      <c r="A13" s="56">
        <v>10</v>
      </c>
      <c r="B13" s="69" t="s">
        <v>48</v>
      </c>
      <c r="C13" s="69" t="s">
        <v>49</v>
      </c>
      <c r="D13" s="56">
        <v>78.02</v>
      </c>
      <c r="E13" s="56">
        <v>15</v>
      </c>
      <c r="F13" s="56">
        <v>60</v>
      </c>
      <c r="G13" s="56">
        <v>15</v>
      </c>
      <c r="H13" s="56">
        <v>90</v>
      </c>
      <c r="I13" s="56">
        <v>2</v>
      </c>
      <c r="J13" s="63">
        <f t="shared" si="0"/>
        <v>75.614</v>
      </c>
      <c r="K13" s="56">
        <v>10</v>
      </c>
      <c r="L13" s="69" t="s">
        <v>50</v>
      </c>
      <c r="M13" s="56"/>
      <c r="N13" s="57">
        <v>1</v>
      </c>
      <c r="O13" s="56"/>
      <c r="P13" s="56"/>
      <c r="Q13" s="31"/>
      <c r="R13" s="48"/>
      <c r="S13" s="31"/>
      <c r="T13" s="31"/>
      <c r="U13" s="2">
        <v>10</v>
      </c>
    </row>
    <row r="14" ht="26.25" customHeight="1" spans="1:21">
      <c r="A14" s="56">
        <v>11</v>
      </c>
      <c r="B14" s="69" t="s">
        <v>51</v>
      </c>
      <c r="C14" s="69" t="s">
        <v>52</v>
      </c>
      <c r="D14" s="56">
        <v>80.26</v>
      </c>
      <c r="E14" s="56">
        <v>12</v>
      </c>
      <c r="F14" s="56">
        <v>60</v>
      </c>
      <c r="G14" s="56">
        <v>12</v>
      </c>
      <c r="H14" s="56">
        <v>58</v>
      </c>
      <c r="I14" s="56">
        <v>9</v>
      </c>
      <c r="J14" s="63">
        <f t="shared" si="0"/>
        <v>73.982</v>
      </c>
      <c r="K14" s="56">
        <v>11</v>
      </c>
      <c r="L14" s="69" t="s">
        <v>53</v>
      </c>
      <c r="M14" s="56"/>
      <c r="N14" s="57">
        <v>0</v>
      </c>
      <c r="O14" s="56"/>
      <c r="P14" s="56"/>
      <c r="Q14" s="31"/>
      <c r="R14" s="48"/>
      <c r="S14" s="31"/>
      <c r="T14" s="31"/>
      <c r="U14" s="2">
        <v>11</v>
      </c>
    </row>
    <row r="15" ht="26.25" customHeight="1" spans="1:21">
      <c r="A15" s="56">
        <v>12</v>
      </c>
      <c r="B15" s="69" t="s">
        <v>54</v>
      </c>
      <c r="C15" s="69" t="s">
        <v>55</v>
      </c>
      <c r="D15" s="56">
        <v>80.89</v>
      </c>
      <c r="E15" s="56">
        <v>10</v>
      </c>
      <c r="F15" s="56">
        <v>60</v>
      </c>
      <c r="G15" s="56">
        <v>10</v>
      </c>
      <c r="H15" s="56">
        <v>50</v>
      </c>
      <c r="I15" s="56">
        <v>12</v>
      </c>
      <c r="J15" s="63">
        <f t="shared" si="0"/>
        <v>73.623</v>
      </c>
      <c r="K15" s="56">
        <v>12</v>
      </c>
      <c r="L15" s="69" t="s">
        <v>56</v>
      </c>
      <c r="M15" s="64" t="s">
        <v>57</v>
      </c>
      <c r="N15" s="57">
        <v>0</v>
      </c>
      <c r="O15" s="56"/>
      <c r="P15" s="56"/>
      <c r="Q15" s="31"/>
      <c r="R15" s="48"/>
      <c r="S15" s="31"/>
      <c r="T15" s="31"/>
      <c r="U15" s="2">
        <v>12</v>
      </c>
    </row>
    <row r="16" ht="26.25" customHeight="1" spans="1:21">
      <c r="A16" s="56">
        <v>13</v>
      </c>
      <c r="B16" s="69" t="s">
        <v>58</v>
      </c>
      <c r="C16" s="69" t="s">
        <v>59</v>
      </c>
      <c r="D16" s="56">
        <v>80.46</v>
      </c>
      <c r="E16" s="56">
        <v>11</v>
      </c>
      <c r="F16" s="56">
        <v>60</v>
      </c>
      <c r="G16" s="56">
        <v>11</v>
      </c>
      <c r="H16" s="56">
        <v>50</v>
      </c>
      <c r="I16" s="56">
        <v>13</v>
      </c>
      <c r="J16" s="63">
        <f t="shared" si="0"/>
        <v>73.322</v>
      </c>
      <c r="K16" s="56">
        <v>13</v>
      </c>
      <c r="L16" s="69" t="s">
        <v>60</v>
      </c>
      <c r="M16" s="56"/>
      <c r="N16" s="57">
        <v>1</v>
      </c>
      <c r="O16" s="56"/>
      <c r="P16" s="56"/>
      <c r="Q16" s="31"/>
      <c r="R16" s="48"/>
      <c r="S16" s="31"/>
      <c r="T16" s="31"/>
      <c r="U16" s="2">
        <v>13</v>
      </c>
    </row>
    <row r="17" ht="26.25" customHeight="1" spans="1:21">
      <c r="A17" s="56">
        <v>14</v>
      </c>
      <c r="B17" s="69" t="s">
        <v>61</v>
      </c>
      <c r="C17" s="69" t="s">
        <v>62</v>
      </c>
      <c r="D17" s="56">
        <v>79.56</v>
      </c>
      <c r="E17" s="56">
        <v>13</v>
      </c>
      <c r="F17" s="56">
        <v>60</v>
      </c>
      <c r="G17" s="56">
        <v>13</v>
      </c>
      <c r="H17" s="56">
        <v>50</v>
      </c>
      <c r="I17" s="56">
        <v>14</v>
      </c>
      <c r="J17" s="63">
        <f t="shared" si="0"/>
        <v>72.692</v>
      </c>
      <c r="K17" s="56">
        <v>14</v>
      </c>
      <c r="L17" s="69" t="s">
        <v>63</v>
      </c>
      <c r="M17" s="56"/>
      <c r="N17" s="57">
        <v>0</v>
      </c>
      <c r="O17" s="56"/>
      <c r="P17" s="56"/>
      <c r="Q17" s="31"/>
      <c r="R17" s="48"/>
      <c r="S17" s="31"/>
      <c r="T17" s="31"/>
      <c r="U17" s="2">
        <v>14</v>
      </c>
    </row>
    <row r="18" ht="26.25" customHeight="1" spans="1:21">
      <c r="A18" s="56">
        <v>15</v>
      </c>
      <c r="B18" s="69" t="s">
        <v>64</v>
      </c>
      <c r="C18" s="69" t="s">
        <v>65</v>
      </c>
      <c r="D18" s="56">
        <v>78.26</v>
      </c>
      <c r="E18" s="56">
        <v>14</v>
      </c>
      <c r="F18" s="56">
        <v>60</v>
      </c>
      <c r="G18" s="56">
        <v>14</v>
      </c>
      <c r="H18" s="56">
        <v>50</v>
      </c>
      <c r="I18" s="56">
        <v>15</v>
      </c>
      <c r="J18" s="63">
        <f t="shared" si="0"/>
        <v>71.782</v>
      </c>
      <c r="K18" s="56">
        <v>15</v>
      </c>
      <c r="L18" s="69" t="s">
        <v>50</v>
      </c>
      <c r="M18" s="56"/>
      <c r="N18" s="57">
        <v>0</v>
      </c>
      <c r="O18" s="56"/>
      <c r="P18" s="56"/>
      <c r="Q18" s="31"/>
      <c r="R18" s="48"/>
      <c r="S18" s="31"/>
      <c r="T18" s="31"/>
      <c r="U18" s="2">
        <v>15</v>
      </c>
    </row>
    <row r="19" ht="26.25" customHeight="1" spans="1:21">
      <c r="A19" s="56">
        <v>16</v>
      </c>
      <c r="B19" s="69" t="s">
        <v>66</v>
      </c>
      <c r="C19" s="69" t="s">
        <v>67</v>
      </c>
      <c r="D19" s="56">
        <v>75.67</v>
      </c>
      <c r="E19" s="56">
        <v>16</v>
      </c>
      <c r="F19" s="56">
        <v>60</v>
      </c>
      <c r="G19" s="56">
        <v>16</v>
      </c>
      <c r="H19" s="56">
        <v>50</v>
      </c>
      <c r="I19" s="56">
        <v>16</v>
      </c>
      <c r="J19" s="63">
        <f t="shared" si="0"/>
        <v>69.969</v>
      </c>
      <c r="K19" s="56">
        <v>16</v>
      </c>
      <c r="L19" s="69" t="s">
        <v>68</v>
      </c>
      <c r="M19" s="56"/>
      <c r="N19" s="57">
        <v>0</v>
      </c>
      <c r="O19" s="56"/>
      <c r="P19" s="56"/>
      <c r="Q19" s="31"/>
      <c r="R19" s="48"/>
      <c r="S19" s="31"/>
      <c r="T19" s="31"/>
      <c r="U19" s="2">
        <v>16</v>
      </c>
    </row>
    <row r="20" ht="26.25" customHeight="1" spans="1:21">
      <c r="A20" s="56">
        <v>17</v>
      </c>
      <c r="B20" s="69" t="s">
        <v>69</v>
      </c>
      <c r="C20" s="69" t="s">
        <v>70</v>
      </c>
      <c r="D20" s="56">
        <v>74.12</v>
      </c>
      <c r="E20" s="56">
        <v>17</v>
      </c>
      <c r="F20" s="56">
        <v>60</v>
      </c>
      <c r="G20" s="56">
        <v>17</v>
      </c>
      <c r="H20" s="56">
        <v>50</v>
      </c>
      <c r="I20" s="56">
        <v>17</v>
      </c>
      <c r="J20" s="63">
        <f t="shared" si="0"/>
        <v>68.884</v>
      </c>
      <c r="K20" s="56">
        <v>17</v>
      </c>
      <c r="L20" s="69" t="s">
        <v>71</v>
      </c>
      <c r="M20" s="56"/>
      <c r="N20" s="57">
        <v>1</v>
      </c>
      <c r="O20" s="56"/>
      <c r="P20" s="56"/>
      <c r="Q20" s="31"/>
      <c r="R20" s="48"/>
      <c r="S20" s="31"/>
      <c r="T20" s="31"/>
      <c r="U20" s="2">
        <v>17</v>
      </c>
    </row>
    <row r="21" spans="1:11">
      <c r="A21" s="58"/>
      <c r="B21" s="31"/>
      <c r="C21" s="31"/>
      <c r="D21" s="31" t="s">
        <v>72</v>
      </c>
      <c r="E21" s="31"/>
      <c r="F21" s="31"/>
      <c r="G21" s="59" t="s">
        <v>73</v>
      </c>
      <c r="H21" s="59"/>
      <c r="I21" s="59"/>
      <c r="J21" s="65"/>
      <c r="K21" s="31"/>
    </row>
    <row r="24" s="31" customFormat="1" spans="10:10">
      <c r="J24" s="66"/>
    </row>
    <row r="25" s="31" customFormat="1" spans="10:10">
      <c r="J25" s="66"/>
    </row>
    <row r="26" s="31" customFormat="1" spans="10:10">
      <c r="J26" s="66"/>
    </row>
    <row r="27" s="31" customFormat="1" spans="10:10">
      <c r="J27" s="66"/>
    </row>
    <row r="28" s="31" customFormat="1" spans="10:10">
      <c r="J28" s="66"/>
    </row>
    <row r="29" s="31" customFormat="1" spans="10:10">
      <c r="J29" s="66"/>
    </row>
    <row r="30" s="31" customFormat="1" spans="10:10">
      <c r="J30" s="66"/>
    </row>
    <row r="31" s="31" customFormat="1" spans="10:10">
      <c r="J31" s="66"/>
    </row>
    <row r="32" s="31" customFormat="1" spans="10:10">
      <c r="J32" s="66"/>
    </row>
    <row r="33" s="31" customFormat="1" spans="10:10">
      <c r="J33" s="66"/>
    </row>
    <row r="34" s="31" customFormat="1" spans="10:10">
      <c r="J34" s="66"/>
    </row>
    <row r="35" s="31" customFormat="1" spans="10:10">
      <c r="J35" s="66"/>
    </row>
    <row r="36" s="31" customFormat="1" spans="10:10">
      <c r="J36" s="66"/>
    </row>
    <row r="37" s="31" customFormat="1" spans="10:10">
      <c r="J37" s="66"/>
    </row>
    <row r="38" s="31" customFormat="1" spans="10:10">
      <c r="J38" s="66"/>
    </row>
    <row r="39" s="31" customFormat="1" spans="10:10">
      <c r="J39" s="66"/>
    </row>
    <row r="40" s="31" customFormat="1" spans="10:10">
      <c r="J40" s="66"/>
    </row>
    <row r="41" s="31" customFormat="1" spans="10:10">
      <c r="J41" s="66"/>
    </row>
    <row r="42" s="31" customFormat="1" spans="10:10">
      <c r="J42" s="66"/>
    </row>
    <row r="43" s="31" customFormat="1" spans="10:10">
      <c r="J43" s="66"/>
    </row>
    <row r="44" s="31" customFormat="1" spans="10:10">
      <c r="J44" s="66"/>
    </row>
    <row r="45" s="31" customFormat="1" spans="10:10">
      <c r="J45" s="66"/>
    </row>
    <row r="46" s="31" customFormat="1" spans="10:10">
      <c r="J46" s="66"/>
    </row>
    <row r="47" s="31" customFormat="1" spans="10:10">
      <c r="J47" s="66"/>
    </row>
    <row r="48" s="31" customFormat="1" spans="10:10">
      <c r="J48" s="66"/>
    </row>
    <row r="49" s="31" customFormat="1" spans="10:10">
      <c r="J49" s="66"/>
    </row>
    <row r="50" s="31" customFormat="1" spans="10:10">
      <c r="J50" s="66"/>
    </row>
    <row r="51" s="31" customFormat="1" spans="10:10">
      <c r="J51" s="66"/>
    </row>
    <row r="52" s="31" customFormat="1" spans="10:10">
      <c r="J52" s="66"/>
    </row>
    <row r="53" s="31" customFormat="1" spans="10:10">
      <c r="J53" s="66"/>
    </row>
    <row r="54" s="31" customFormat="1" spans="10:10">
      <c r="J54" s="66"/>
    </row>
    <row r="55" s="31" customFormat="1" spans="10:10">
      <c r="J55" s="66"/>
    </row>
    <row r="56" s="31" customFormat="1" spans="10:10">
      <c r="J56" s="66"/>
    </row>
    <row r="57" s="31" customFormat="1" spans="10:10">
      <c r="J57" s="66"/>
    </row>
    <row r="58" s="31" customFormat="1" spans="10:10">
      <c r="J58" s="66"/>
    </row>
    <row r="59" s="31" customFormat="1" spans="10:10">
      <c r="J59" s="66"/>
    </row>
    <row r="60" s="31" customFormat="1" spans="10:10">
      <c r="J60" s="66"/>
    </row>
    <row r="61" s="31" customFormat="1" spans="10:10">
      <c r="J61" s="66"/>
    </row>
    <row r="62" s="31" customFormat="1" spans="10:10">
      <c r="J62" s="66"/>
    </row>
    <row r="63" s="31" customFormat="1" spans="10:10">
      <c r="J63" s="66"/>
    </row>
    <row r="64" s="31" customFormat="1" spans="10:10">
      <c r="J64" s="66"/>
    </row>
    <row r="65" s="31" customFormat="1" spans="10:10">
      <c r="J65" s="66"/>
    </row>
    <row r="66" s="31" customFormat="1" spans="10:10">
      <c r="J66" s="66"/>
    </row>
    <row r="67" s="31" customFormat="1" spans="10:10">
      <c r="J67" s="66"/>
    </row>
  </sheetData>
  <sortState ref="B4:N20">
    <sortCondition ref="J4:J20" descending="1"/>
  </sortState>
  <mergeCells count="2">
    <mergeCell ref="A1:P1"/>
    <mergeCell ref="A2:P2"/>
  </mergeCells>
  <pageMargins left="0.75" right="0.75" top="1" bottom="1" header="0.5" footer="0.5"/>
  <pageSetup paperSize="9" scale="7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G21"/>
  <sheetViews>
    <sheetView workbookViewId="0">
      <selection activeCell="G2" sqref="G$1:G$1048576"/>
    </sheetView>
  </sheetViews>
  <sheetFormatPr defaultColWidth="9" defaultRowHeight="18.75"/>
  <cols>
    <col min="1" max="1" width="5.88333333333333" style="2" customWidth="1"/>
    <col min="2" max="2" width="9.10833333333333" style="2" customWidth="1"/>
    <col min="3" max="3" width="9" style="2" customWidth="1"/>
    <col min="4" max="4" width="16" style="2" customWidth="1"/>
    <col min="5" max="5" width="14.3333333333333" style="2" customWidth="1"/>
    <col min="6" max="6" width="8.88333333333333" style="2" customWidth="1"/>
    <col min="7" max="7" width="11.2166666666667" style="3" customWidth="1"/>
    <col min="8" max="8" width="9" style="2" customWidth="1"/>
    <col min="9" max="9" width="11" style="2" customWidth="1"/>
    <col min="10" max="10" width="57.775" style="38" customWidth="1"/>
    <col min="11" max="11" width="16.3333333333333" style="2" customWidth="1"/>
    <col min="12" max="12" width="6.33333333333333" style="2" customWidth="1"/>
    <col min="13" max="16384" width="9" style="2"/>
  </cols>
  <sheetData>
    <row r="1" ht="49.95" customHeight="1" spans="1:12">
      <c r="A1" s="5" t="s">
        <v>74</v>
      </c>
      <c r="B1" s="5"/>
      <c r="C1" s="5"/>
      <c r="D1" s="5"/>
      <c r="E1" s="5"/>
      <c r="F1" s="5"/>
      <c r="G1" s="6"/>
      <c r="H1" s="5"/>
      <c r="I1" s="5"/>
      <c r="J1" s="32"/>
      <c r="K1" s="5"/>
      <c r="L1" s="5"/>
    </row>
    <row r="2" ht="22.95" customHeight="1" spans="1:11">
      <c r="A2" s="7" t="s">
        <v>1</v>
      </c>
      <c r="B2" s="7"/>
      <c r="C2" s="7"/>
      <c r="D2" s="7"/>
      <c r="E2" s="8"/>
      <c r="F2" s="8"/>
      <c r="G2" s="9"/>
      <c r="H2" s="39"/>
      <c r="I2" s="8"/>
      <c r="J2" s="49"/>
      <c r="K2" s="8"/>
    </row>
    <row r="3" s="1" customFormat="1" ht="36" customHeight="1" spans="1:12">
      <c r="A3" s="40" t="s">
        <v>2</v>
      </c>
      <c r="B3" s="40" t="s">
        <v>3</v>
      </c>
      <c r="C3" s="40" t="s">
        <v>4</v>
      </c>
      <c r="D3" s="41" t="s">
        <v>75</v>
      </c>
      <c r="E3" s="41" t="s">
        <v>76</v>
      </c>
      <c r="F3" s="40" t="s">
        <v>77</v>
      </c>
      <c r="G3" s="42" t="s">
        <v>78</v>
      </c>
      <c r="H3" s="41" t="s">
        <v>79</v>
      </c>
      <c r="I3" s="41" t="s">
        <v>80</v>
      </c>
      <c r="J3" s="19" t="s">
        <v>81</v>
      </c>
      <c r="K3" s="40" t="s">
        <v>16</v>
      </c>
      <c r="L3" s="40" t="s">
        <v>17</v>
      </c>
    </row>
    <row r="4" ht="59" customHeight="1" spans="1:12">
      <c r="A4" s="12">
        <v>1</v>
      </c>
      <c r="B4" s="70" t="s">
        <v>28</v>
      </c>
      <c r="C4" s="70" t="s">
        <v>29</v>
      </c>
      <c r="D4" s="12">
        <v>60</v>
      </c>
      <c r="E4" s="12">
        <v>13</v>
      </c>
      <c r="F4" s="12">
        <v>0</v>
      </c>
      <c r="G4" s="14">
        <f t="shared" ref="G4:G20" si="0">SUM(D4:F4)</f>
        <v>73</v>
      </c>
      <c r="H4" s="12">
        <v>73</v>
      </c>
      <c r="I4" s="12">
        <v>1</v>
      </c>
      <c r="J4" s="50" t="s">
        <v>82</v>
      </c>
      <c r="K4" s="12"/>
      <c r="L4" s="12"/>
    </row>
    <row r="5" s="36" customFormat="1" ht="137" customHeight="1" spans="1:12">
      <c r="A5" s="43">
        <v>2</v>
      </c>
      <c r="B5" s="71" t="s">
        <v>22</v>
      </c>
      <c r="C5" s="71" t="s">
        <v>23</v>
      </c>
      <c r="D5" s="43">
        <v>60</v>
      </c>
      <c r="E5" s="43">
        <v>9</v>
      </c>
      <c r="F5" s="43">
        <v>0</v>
      </c>
      <c r="G5" s="45">
        <f t="shared" si="0"/>
        <v>69</v>
      </c>
      <c r="H5" s="43">
        <v>69</v>
      </c>
      <c r="I5" s="43">
        <v>2</v>
      </c>
      <c r="J5" s="51" t="s">
        <v>83</v>
      </c>
      <c r="K5" s="43"/>
      <c r="L5" s="43"/>
    </row>
    <row r="6" ht="67" customHeight="1" spans="1:12">
      <c r="A6" s="12">
        <v>3</v>
      </c>
      <c r="B6" s="70" t="s">
        <v>25</v>
      </c>
      <c r="C6" s="70" t="s">
        <v>26</v>
      </c>
      <c r="D6" s="12">
        <v>60</v>
      </c>
      <c r="E6" s="12">
        <v>5.5</v>
      </c>
      <c r="F6" s="12">
        <v>0</v>
      </c>
      <c r="G6" s="14">
        <f t="shared" si="0"/>
        <v>65.5</v>
      </c>
      <c r="H6" s="12">
        <v>65.5</v>
      </c>
      <c r="I6" s="12">
        <v>3</v>
      </c>
      <c r="J6" s="51" t="s">
        <v>84</v>
      </c>
      <c r="K6" s="12"/>
      <c r="L6" s="12"/>
    </row>
    <row r="7" ht="46.2" customHeight="1" spans="1:12">
      <c r="A7" s="43">
        <v>4</v>
      </c>
      <c r="B7" s="70" t="s">
        <v>18</v>
      </c>
      <c r="C7" s="70" t="s">
        <v>19</v>
      </c>
      <c r="D7" s="12">
        <v>60</v>
      </c>
      <c r="E7" s="12">
        <v>2.5</v>
      </c>
      <c r="F7" s="12">
        <v>0</v>
      </c>
      <c r="G7" s="14">
        <f t="shared" si="0"/>
        <v>62.5</v>
      </c>
      <c r="H7" s="12">
        <v>62.5</v>
      </c>
      <c r="I7" s="12">
        <v>4</v>
      </c>
      <c r="J7" s="50" t="s">
        <v>85</v>
      </c>
      <c r="K7" s="12"/>
      <c r="L7" s="12"/>
    </row>
    <row r="8" ht="51" customHeight="1" spans="1:12">
      <c r="A8" s="12">
        <v>5</v>
      </c>
      <c r="B8" s="70" t="s">
        <v>35</v>
      </c>
      <c r="C8" s="70" t="s">
        <v>36</v>
      </c>
      <c r="D8" s="12">
        <v>60</v>
      </c>
      <c r="E8" s="12">
        <v>1.5</v>
      </c>
      <c r="F8" s="12">
        <v>0</v>
      </c>
      <c r="G8" s="14">
        <f t="shared" si="0"/>
        <v>61.5</v>
      </c>
      <c r="H8" s="12">
        <v>61.5</v>
      </c>
      <c r="I8" s="12">
        <v>5</v>
      </c>
      <c r="J8" s="51" t="s">
        <v>86</v>
      </c>
      <c r="K8" s="12"/>
      <c r="L8" s="12"/>
    </row>
    <row r="9" ht="45" customHeight="1" spans="1:12">
      <c r="A9" s="43">
        <v>6</v>
      </c>
      <c r="B9" s="70" t="s">
        <v>41</v>
      </c>
      <c r="C9" s="70" t="s">
        <v>42</v>
      </c>
      <c r="D9" s="12">
        <v>60</v>
      </c>
      <c r="E9" s="12">
        <v>1</v>
      </c>
      <c r="F9" s="12">
        <v>0</v>
      </c>
      <c r="G9" s="14">
        <f t="shared" si="0"/>
        <v>61</v>
      </c>
      <c r="H9" s="12">
        <v>61</v>
      </c>
      <c r="I9" s="12">
        <v>6</v>
      </c>
      <c r="J9" s="50" t="s">
        <v>87</v>
      </c>
      <c r="K9" s="12"/>
      <c r="L9" s="12"/>
    </row>
    <row r="10" ht="33" customHeight="1" spans="1:12">
      <c r="A10" s="12">
        <v>7</v>
      </c>
      <c r="B10" s="70" t="s">
        <v>45</v>
      </c>
      <c r="C10" s="70" t="s">
        <v>46</v>
      </c>
      <c r="D10" s="12">
        <v>60</v>
      </c>
      <c r="E10" s="12">
        <v>0.5</v>
      </c>
      <c r="F10" s="12">
        <v>0</v>
      </c>
      <c r="G10" s="14">
        <f t="shared" si="0"/>
        <v>60.5</v>
      </c>
      <c r="H10" s="12">
        <v>60.5</v>
      </c>
      <c r="I10" s="12">
        <v>7</v>
      </c>
      <c r="J10" s="50" t="s">
        <v>88</v>
      </c>
      <c r="K10" s="12"/>
      <c r="L10" s="12"/>
    </row>
    <row r="11" ht="36" customHeight="1" spans="1:12">
      <c r="A11" s="43">
        <v>8</v>
      </c>
      <c r="B11" s="70" t="s">
        <v>37</v>
      </c>
      <c r="C11" s="70" t="s">
        <v>38</v>
      </c>
      <c r="D11" s="12">
        <v>60</v>
      </c>
      <c r="E11" s="12">
        <v>0</v>
      </c>
      <c r="F11" s="12">
        <v>0</v>
      </c>
      <c r="G11" s="14">
        <f t="shared" si="0"/>
        <v>60</v>
      </c>
      <c r="H11" s="12">
        <v>60</v>
      </c>
      <c r="I11" s="12">
        <v>8</v>
      </c>
      <c r="J11" s="50"/>
      <c r="K11" s="12"/>
      <c r="L11" s="12"/>
    </row>
    <row r="12" ht="34.95" customHeight="1" spans="1:12">
      <c r="A12" s="12">
        <v>9</v>
      </c>
      <c r="B12" s="70" t="s">
        <v>32</v>
      </c>
      <c r="C12" s="70" t="s">
        <v>33</v>
      </c>
      <c r="D12" s="12">
        <v>60</v>
      </c>
      <c r="E12" s="12">
        <v>0</v>
      </c>
      <c r="F12" s="12">
        <v>0</v>
      </c>
      <c r="G12" s="14">
        <f t="shared" si="0"/>
        <v>60</v>
      </c>
      <c r="H12" s="12">
        <v>60</v>
      </c>
      <c r="I12" s="12">
        <v>9</v>
      </c>
      <c r="J12" s="50"/>
      <c r="K12" s="12"/>
      <c r="L12" s="12"/>
    </row>
    <row r="13" ht="19.95" customHeight="1" spans="1:12">
      <c r="A13" s="43">
        <v>10</v>
      </c>
      <c r="B13" s="70" t="s">
        <v>54</v>
      </c>
      <c r="C13" s="70" t="s">
        <v>55</v>
      </c>
      <c r="D13" s="12">
        <v>60</v>
      </c>
      <c r="E13" s="12">
        <v>0</v>
      </c>
      <c r="F13" s="12">
        <v>0</v>
      </c>
      <c r="G13" s="14">
        <f t="shared" si="0"/>
        <v>60</v>
      </c>
      <c r="H13" s="12">
        <v>60</v>
      </c>
      <c r="I13" s="12">
        <v>10</v>
      </c>
      <c r="J13" s="50"/>
      <c r="K13" s="12"/>
      <c r="L13" s="12"/>
    </row>
    <row r="14" ht="19.95" customHeight="1" spans="1:12">
      <c r="A14" s="12">
        <v>11</v>
      </c>
      <c r="B14" s="70" t="s">
        <v>58</v>
      </c>
      <c r="C14" s="70" t="s">
        <v>59</v>
      </c>
      <c r="D14" s="12">
        <v>60</v>
      </c>
      <c r="E14" s="12">
        <v>0</v>
      </c>
      <c r="F14" s="12">
        <v>0</v>
      </c>
      <c r="G14" s="14">
        <f t="shared" si="0"/>
        <v>60</v>
      </c>
      <c r="H14" s="12">
        <v>60</v>
      </c>
      <c r="I14" s="12">
        <v>11</v>
      </c>
      <c r="J14" s="50"/>
      <c r="K14" s="12"/>
      <c r="L14" s="12"/>
    </row>
    <row r="15" ht="19.95" customHeight="1" spans="1:12">
      <c r="A15" s="43">
        <v>12</v>
      </c>
      <c r="B15" s="70" t="s">
        <v>51</v>
      </c>
      <c r="C15" s="70" t="s">
        <v>52</v>
      </c>
      <c r="D15" s="12">
        <v>60</v>
      </c>
      <c r="E15" s="12">
        <v>0</v>
      </c>
      <c r="F15" s="12">
        <v>0</v>
      </c>
      <c r="G15" s="14">
        <f t="shared" si="0"/>
        <v>60</v>
      </c>
      <c r="H15" s="12">
        <v>60</v>
      </c>
      <c r="I15" s="12">
        <v>12</v>
      </c>
      <c r="J15" s="50"/>
      <c r="K15" s="12"/>
      <c r="L15" s="12"/>
    </row>
    <row r="16" ht="19.95" customHeight="1" spans="1:12">
      <c r="A16" s="12">
        <v>13</v>
      </c>
      <c r="B16" s="71" t="s">
        <v>61</v>
      </c>
      <c r="C16" s="70" t="s">
        <v>62</v>
      </c>
      <c r="D16" s="12">
        <v>60</v>
      </c>
      <c r="E16" s="12">
        <v>0</v>
      </c>
      <c r="F16" s="12">
        <v>0</v>
      </c>
      <c r="G16" s="14">
        <f t="shared" si="0"/>
        <v>60</v>
      </c>
      <c r="H16" s="12">
        <v>60</v>
      </c>
      <c r="I16" s="12">
        <v>13</v>
      </c>
      <c r="J16" s="50"/>
      <c r="K16" s="12"/>
      <c r="L16" s="12"/>
    </row>
    <row r="17" ht="19.95" customHeight="1" spans="1:12">
      <c r="A17" s="43">
        <v>14</v>
      </c>
      <c r="B17" s="70" t="s">
        <v>64</v>
      </c>
      <c r="C17" s="70" t="s">
        <v>65</v>
      </c>
      <c r="D17" s="12">
        <v>60</v>
      </c>
      <c r="E17" s="12">
        <v>0</v>
      </c>
      <c r="F17" s="12">
        <v>0</v>
      </c>
      <c r="G17" s="14">
        <f t="shared" si="0"/>
        <v>60</v>
      </c>
      <c r="H17" s="12">
        <v>60</v>
      </c>
      <c r="I17" s="12">
        <v>14</v>
      </c>
      <c r="J17" s="50"/>
      <c r="K17" s="12"/>
      <c r="L17" s="12"/>
    </row>
    <row r="18" ht="19.95" customHeight="1" spans="1:12">
      <c r="A18" s="12">
        <v>15</v>
      </c>
      <c r="B18" s="70" t="s">
        <v>48</v>
      </c>
      <c r="C18" s="70" t="s">
        <v>49</v>
      </c>
      <c r="D18" s="12">
        <v>60</v>
      </c>
      <c r="E18" s="12">
        <v>0</v>
      </c>
      <c r="F18" s="12">
        <v>0</v>
      </c>
      <c r="G18" s="14">
        <f t="shared" si="0"/>
        <v>60</v>
      </c>
      <c r="H18" s="12">
        <v>60</v>
      </c>
      <c r="I18" s="12">
        <v>15</v>
      </c>
      <c r="J18" s="50"/>
      <c r="K18" s="12"/>
      <c r="L18" s="12"/>
    </row>
    <row r="19" ht="19.95" customHeight="1" spans="1:12">
      <c r="A19" s="43">
        <v>16</v>
      </c>
      <c r="B19" s="70" t="s">
        <v>66</v>
      </c>
      <c r="C19" s="70" t="s">
        <v>67</v>
      </c>
      <c r="D19" s="12">
        <v>60</v>
      </c>
      <c r="E19" s="12">
        <v>0</v>
      </c>
      <c r="F19" s="12">
        <v>0</v>
      </c>
      <c r="G19" s="14">
        <f t="shared" si="0"/>
        <v>60</v>
      </c>
      <c r="H19" s="12">
        <v>60</v>
      </c>
      <c r="I19" s="12">
        <v>16</v>
      </c>
      <c r="J19" s="50"/>
      <c r="K19" s="12"/>
      <c r="L19" s="12"/>
    </row>
    <row r="20" ht="19.95" customHeight="1" spans="1:12">
      <c r="A20" s="12">
        <v>17</v>
      </c>
      <c r="B20" s="70" t="s">
        <v>69</v>
      </c>
      <c r="C20" s="70" t="s">
        <v>70</v>
      </c>
      <c r="D20" s="12">
        <v>60</v>
      </c>
      <c r="E20" s="12">
        <v>0</v>
      </c>
      <c r="F20" s="12">
        <v>0</v>
      </c>
      <c r="G20" s="14">
        <f t="shared" si="0"/>
        <v>60</v>
      </c>
      <c r="H20" s="12">
        <v>60</v>
      </c>
      <c r="I20" s="12">
        <v>17</v>
      </c>
      <c r="J20" s="50"/>
      <c r="K20" s="12"/>
      <c r="L20" s="12"/>
    </row>
    <row r="21" s="37" customFormat="1" ht="30" customHeight="1" spans="1:631">
      <c r="A21" s="46"/>
      <c r="B21" s="31"/>
      <c r="C21" s="31"/>
      <c r="D21" s="31" t="s">
        <v>72</v>
      </c>
      <c r="E21" s="31"/>
      <c r="F21" s="31"/>
      <c r="G21" s="47" t="s">
        <v>73</v>
      </c>
      <c r="H21" s="48"/>
      <c r="I21" s="48"/>
      <c r="J21" s="52"/>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row>
  </sheetData>
  <sortState ref="A4:J20">
    <sortCondition ref="H4:H20" descending="1"/>
  </sortState>
  <mergeCells count="3">
    <mergeCell ref="A1:L1"/>
    <mergeCell ref="A2:D2"/>
    <mergeCell ref="G21:J21"/>
  </mergeCells>
  <pageMargins left="0.75" right="0.75" top="1" bottom="1" header="0.5" footer="0.5"/>
  <pageSetup paperSize="9" scale="7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workbookViewId="0">
      <selection activeCell="G2" sqref="G$1:G$1048576"/>
    </sheetView>
  </sheetViews>
  <sheetFormatPr defaultColWidth="9" defaultRowHeight="18.75"/>
  <cols>
    <col min="1" max="1" width="6.33333333333333" style="2"/>
    <col min="2" max="2" width="9.55833333333333" style="2" customWidth="1"/>
    <col min="3" max="3" width="9" style="2" customWidth="1"/>
    <col min="4" max="4" width="15.625" style="2" customWidth="1"/>
    <col min="5" max="5" width="9" style="2" customWidth="1"/>
    <col min="6" max="6" width="8.66666666666667" style="2" customWidth="1"/>
    <col min="7" max="7" width="11.775" style="3" customWidth="1"/>
    <col min="8" max="8" width="12.375" style="2" customWidth="1"/>
    <col min="9" max="9" width="36.875" style="26" customWidth="1"/>
    <col min="10" max="10" width="11.2166666666667" style="2" customWidth="1"/>
    <col min="11" max="11" width="6.33333333333333" style="2" customWidth="1"/>
    <col min="12" max="16384" width="9" style="2"/>
  </cols>
  <sheetData>
    <row r="1" ht="46.95" customHeight="1" spans="1:11">
      <c r="A1" s="5" t="s">
        <v>89</v>
      </c>
      <c r="B1" s="5"/>
      <c r="C1" s="5"/>
      <c r="D1" s="5"/>
      <c r="E1" s="5"/>
      <c r="F1" s="5"/>
      <c r="G1" s="6"/>
      <c r="H1" s="5"/>
      <c r="I1" s="32"/>
      <c r="J1" s="5"/>
      <c r="K1" s="5"/>
    </row>
    <row r="2" spans="1:11">
      <c r="A2" s="7" t="s">
        <v>1</v>
      </c>
      <c r="B2" s="7"/>
      <c r="C2" s="7"/>
      <c r="D2" s="7"/>
      <c r="E2" s="8"/>
      <c r="F2" s="8"/>
      <c r="G2" s="9"/>
      <c r="H2" s="8"/>
      <c r="I2" s="33"/>
      <c r="J2" s="8"/>
      <c r="K2" s="8"/>
    </row>
    <row r="3" s="25" customFormat="1" ht="48" customHeight="1" spans="1:11">
      <c r="A3" s="27" t="s">
        <v>2</v>
      </c>
      <c r="B3" s="27" t="s">
        <v>3</v>
      </c>
      <c r="C3" s="27" t="s">
        <v>4</v>
      </c>
      <c r="D3" s="28" t="s">
        <v>90</v>
      </c>
      <c r="E3" s="27" t="s">
        <v>91</v>
      </c>
      <c r="F3" s="27" t="s">
        <v>78</v>
      </c>
      <c r="G3" s="29" t="s">
        <v>92</v>
      </c>
      <c r="H3" s="28" t="s">
        <v>93</v>
      </c>
      <c r="I3" s="34" t="s">
        <v>81</v>
      </c>
      <c r="J3" s="27" t="s">
        <v>16</v>
      </c>
      <c r="K3" s="27" t="s">
        <v>17</v>
      </c>
    </row>
    <row r="4" ht="32" customHeight="1" spans="1:11">
      <c r="A4" s="12">
        <v>1</v>
      </c>
      <c r="B4" s="70" t="s">
        <v>18</v>
      </c>
      <c r="C4" s="70" t="s">
        <v>19</v>
      </c>
      <c r="D4" s="70" t="s">
        <v>94</v>
      </c>
      <c r="E4" s="12">
        <v>6</v>
      </c>
      <c r="F4" s="12">
        <f t="shared" ref="F4:F20" si="0">SUM(D4+E4)</f>
        <v>93.56</v>
      </c>
      <c r="G4" s="14">
        <v>93.56</v>
      </c>
      <c r="H4" s="12">
        <v>1</v>
      </c>
      <c r="I4" s="35" t="s">
        <v>95</v>
      </c>
      <c r="J4" s="12"/>
      <c r="K4" s="12"/>
    </row>
    <row r="5" ht="70" customHeight="1" spans="1:11">
      <c r="A5" s="12">
        <v>2</v>
      </c>
      <c r="B5" s="70" t="s">
        <v>32</v>
      </c>
      <c r="C5" s="70" t="s">
        <v>33</v>
      </c>
      <c r="D5" s="70" t="s">
        <v>96</v>
      </c>
      <c r="E5" s="12">
        <v>2</v>
      </c>
      <c r="F5" s="12">
        <f t="shared" si="0"/>
        <v>87.49</v>
      </c>
      <c r="G5" s="14">
        <v>87.49</v>
      </c>
      <c r="H5" s="12">
        <v>2</v>
      </c>
      <c r="I5" s="35" t="s">
        <v>97</v>
      </c>
      <c r="J5" s="12"/>
      <c r="K5" s="12"/>
    </row>
    <row r="6" ht="19.95" customHeight="1" spans="1:11">
      <c r="A6" s="12">
        <v>3</v>
      </c>
      <c r="B6" s="70" t="s">
        <v>22</v>
      </c>
      <c r="C6" s="70" t="s">
        <v>23</v>
      </c>
      <c r="D6" s="70" t="s">
        <v>98</v>
      </c>
      <c r="E6" s="12">
        <v>0</v>
      </c>
      <c r="F6" s="12">
        <f t="shared" si="0"/>
        <v>86.94</v>
      </c>
      <c r="G6" s="14">
        <v>86.94</v>
      </c>
      <c r="H6" s="12">
        <v>3</v>
      </c>
      <c r="I6" s="35"/>
      <c r="J6" s="12"/>
      <c r="K6" s="12"/>
    </row>
    <row r="7" ht="19.95" customHeight="1" spans="1:11">
      <c r="A7" s="12">
        <v>4</v>
      </c>
      <c r="B7" s="70" t="s">
        <v>25</v>
      </c>
      <c r="C7" s="70" t="s">
        <v>26</v>
      </c>
      <c r="D7" s="70" t="s">
        <v>99</v>
      </c>
      <c r="E7" s="12">
        <v>0</v>
      </c>
      <c r="F7" s="12">
        <f t="shared" si="0"/>
        <v>86.72</v>
      </c>
      <c r="G7" s="14">
        <v>86.72</v>
      </c>
      <c r="H7" s="12">
        <v>4</v>
      </c>
      <c r="I7" s="35"/>
      <c r="J7" s="12"/>
      <c r="K7" s="12"/>
    </row>
    <row r="8" ht="19.95" customHeight="1" spans="1:11">
      <c r="A8" s="12">
        <v>5</v>
      </c>
      <c r="B8" s="70" t="s">
        <v>28</v>
      </c>
      <c r="C8" s="70" t="s">
        <v>29</v>
      </c>
      <c r="D8" s="70" t="s">
        <v>100</v>
      </c>
      <c r="E8" s="12">
        <v>0</v>
      </c>
      <c r="F8" s="12">
        <f t="shared" si="0"/>
        <v>86.68</v>
      </c>
      <c r="G8" s="14">
        <v>86.68</v>
      </c>
      <c r="H8" s="12">
        <v>5</v>
      </c>
      <c r="I8" s="35"/>
      <c r="J8" s="12"/>
      <c r="K8" s="12"/>
    </row>
    <row r="9" ht="17.4" customHeight="1" spans="1:11">
      <c r="A9" s="12">
        <v>6</v>
      </c>
      <c r="B9" s="70" t="s">
        <v>35</v>
      </c>
      <c r="C9" s="70" t="s">
        <v>36</v>
      </c>
      <c r="D9" s="70" t="s">
        <v>101</v>
      </c>
      <c r="E9" s="12">
        <v>0</v>
      </c>
      <c r="F9" s="12">
        <f t="shared" si="0"/>
        <v>86.23</v>
      </c>
      <c r="G9" s="14">
        <v>86.23</v>
      </c>
      <c r="H9" s="12">
        <v>6</v>
      </c>
      <c r="I9" s="35"/>
      <c r="J9" s="12"/>
      <c r="K9" s="12"/>
    </row>
    <row r="10" ht="16.8" customHeight="1" spans="1:11">
      <c r="A10" s="12">
        <v>7</v>
      </c>
      <c r="B10" s="70" t="s">
        <v>37</v>
      </c>
      <c r="C10" s="70" t="s">
        <v>38</v>
      </c>
      <c r="D10" s="70" t="s">
        <v>102</v>
      </c>
      <c r="E10" s="12">
        <v>0</v>
      </c>
      <c r="F10" s="12">
        <f t="shared" si="0"/>
        <v>86.02</v>
      </c>
      <c r="G10" s="14">
        <v>86.02</v>
      </c>
      <c r="H10" s="12">
        <v>7</v>
      </c>
      <c r="I10" s="35"/>
      <c r="J10" s="12"/>
      <c r="K10" s="12"/>
    </row>
    <row r="11" ht="60" customHeight="1" spans="1:11">
      <c r="A11" s="12">
        <v>8</v>
      </c>
      <c r="B11" s="70" t="s">
        <v>45</v>
      </c>
      <c r="C11" s="70" t="s">
        <v>46</v>
      </c>
      <c r="D11" s="70" t="s">
        <v>103</v>
      </c>
      <c r="E11" s="12">
        <v>0.5</v>
      </c>
      <c r="F11" s="12">
        <f t="shared" si="0"/>
        <v>84.24</v>
      </c>
      <c r="G11" s="14">
        <v>84.24</v>
      </c>
      <c r="H11" s="12">
        <v>8</v>
      </c>
      <c r="I11" s="35" t="s">
        <v>104</v>
      </c>
      <c r="J11" s="12"/>
      <c r="K11" s="12"/>
    </row>
    <row r="12" ht="36" customHeight="1" spans="1:11">
      <c r="A12" s="12">
        <v>9</v>
      </c>
      <c r="B12" s="70" t="s">
        <v>41</v>
      </c>
      <c r="C12" s="70" t="s">
        <v>42</v>
      </c>
      <c r="D12" s="70" t="s">
        <v>105</v>
      </c>
      <c r="E12" s="12">
        <v>0</v>
      </c>
      <c r="F12" s="12">
        <f t="shared" si="0"/>
        <v>83.98</v>
      </c>
      <c r="G12" s="14">
        <v>83.98</v>
      </c>
      <c r="H12" s="12">
        <v>9</v>
      </c>
      <c r="I12" s="35"/>
      <c r="J12" s="12"/>
      <c r="K12" s="12"/>
    </row>
    <row r="13" ht="19.95" customHeight="1" spans="1:11">
      <c r="A13" s="12">
        <v>10</v>
      </c>
      <c r="B13" s="70" t="s">
        <v>54</v>
      </c>
      <c r="C13" s="70" t="s">
        <v>55</v>
      </c>
      <c r="D13" s="70" t="s">
        <v>106</v>
      </c>
      <c r="E13" s="12">
        <v>0</v>
      </c>
      <c r="F13" s="12">
        <f t="shared" si="0"/>
        <v>80.89</v>
      </c>
      <c r="G13" s="14">
        <v>80.89</v>
      </c>
      <c r="H13" s="12">
        <v>10</v>
      </c>
      <c r="I13" s="35"/>
      <c r="J13" s="12"/>
      <c r="K13" s="12"/>
    </row>
    <row r="14" ht="19.95" customHeight="1" spans="1:11">
      <c r="A14" s="12">
        <v>11</v>
      </c>
      <c r="B14" s="70" t="s">
        <v>58</v>
      </c>
      <c r="C14" s="70" t="s">
        <v>59</v>
      </c>
      <c r="D14" s="70" t="s">
        <v>107</v>
      </c>
      <c r="E14" s="12">
        <v>0</v>
      </c>
      <c r="F14" s="12">
        <f t="shared" si="0"/>
        <v>80.46</v>
      </c>
      <c r="G14" s="14">
        <v>80.46</v>
      </c>
      <c r="H14" s="12">
        <v>11</v>
      </c>
      <c r="I14" s="35"/>
      <c r="J14" s="12"/>
      <c r="K14" s="12"/>
    </row>
    <row r="15" ht="19.95" customHeight="1" spans="1:11">
      <c r="A15" s="12">
        <v>12</v>
      </c>
      <c r="B15" s="70" t="s">
        <v>51</v>
      </c>
      <c r="C15" s="70" t="s">
        <v>52</v>
      </c>
      <c r="D15" s="70" t="s">
        <v>108</v>
      </c>
      <c r="E15" s="12">
        <v>0</v>
      </c>
      <c r="F15" s="12">
        <f t="shared" si="0"/>
        <v>80.26</v>
      </c>
      <c r="G15" s="14">
        <v>80.26</v>
      </c>
      <c r="H15" s="12">
        <v>12</v>
      </c>
      <c r="I15" s="35"/>
      <c r="J15" s="12"/>
      <c r="K15" s="12"/>
    </row>
    <row r="16" ht="19.95" customHeight="1" spans="1:11">
      <c r="A16" s="12">
        <v>13</v>
      </c>
      <c r="B16" s="70" t="s">
        <v>61</v>
      </c>
      <c r="C16" s="70" t="s">
        <v>62</v>
      </c>
      <c r="D16" s="70" t="s">
        <v>109</v>
      </c>
      <c r="E16" s="12">
        <v>0</v>
      </c>
      <c r="F16" s="12">
        <f t="shared" si="0"/>
        <v>79.56</v>
      </c>
      <c r="G16" s="14">
        <v>79.56</v>
      </c>
      <c r="H16" s="12">
        <v>13</v>
      </c>
      <c r="I16" s="35"/>
      <c r="J16" s="12"/>
      <c r="K16" s="12"/>
    </row>
    <row r="17" ht="19.95" customHeight="1" spans="1:11">
      <c r="A17" s="12">
        <v>14</v>
      </c>
      <c r="B17" s="70" t="s">
        <v>64</v>
      </c>
      <c r="C17" s="70" t="s">
        <v>65</v>
      </c>
      <c r="D17" s="70" t="s">
        <v>110</v>
      </c>
      <c r="E17" s="12">
        <v>0</v>
      </c>
      <c r="F17" s="12">
        <f t="shared" si="0"/>
        <v>78.26</v>
      </c>
      <c r="G17" s="14">
        <v>78.26</v>
      </c>
      <c r="H17" s="12">
        <v>14</v>
      </c>
      <c r="I17" s="35"/>
      <c r="J17" s="12"/>
      <c r="K17" s="12"/>
    </row>
    <row r="18" ht="19.95" customHeight="1" spans="1:11">
      <c r="A18" s="12">
        <v>15</v>
      </c>
      <c r="B18" s="70" t="s">
        <v>48</v>
      </c>
      <c r="C18" s="70" t="s">
        <v>49</v>
      </c>
      <c r="D18" s="70" t="s">
        <v>111</v>
      </c>
      <c r="E18" s="12">
        <v>0</v>
      </c>
      <c r="F18" s="12">
        <f t="shared" si="0"/>
        <v>78.02</v>
      </c>
      <c r="G18" s="14">
        <v>78.02</v>
      </c>
      <c r="H18" s="12">
        <v>15</v>
      </c>
      <c r="I18" s="35"/>
      <c r="J18" s="12"/>
      <c r="K18" s="12"/>
    </row>
    <row r="19" ht="19.95" customHeight="1" spans="1:11">
      <c r="A19" s="12">
        <v>16</v>
      </c>
      <c r="B19" s="70" t="s">
        <v>66</v>
      </c>
      <c r="C19" s="70" t="s">
        <v>67</v>
      </c>
      <c r="D19" s="70" t="s">
        <v>112</v>
      </c>
      <c r="E19" s="12">
        <v>0</v>
      </c>
      <c r="F19" s="12">
        <f t="shared" si="0"/>
        <v>75.67</v>
      </c>
      <c r="G19" s="14">
        <v>75.67</v>
      </c>
      <c r="H19" s="12">
        <v>16</v>
      </c>
      <c r="I19" s="35"/>
      <c r="J19" s="12"/>
      <c r="K19" s="12"/>
    </row>
    <row r="20" ht="19.95" customHeight="1" spans="1:11">
      <c r="A20" s="12">
        <v>17</v>
      </c>
      <c r="B20" s="70" t="s">
        <v>69</v>
      </c>
      <c r="C20" s="70" t="s">
        <v>70</v>
      </c>
      <c r="D20" s="70" t="s">
        <v>113</v>
      </c>
      <c r="E20" s="12">
        <v>0</v>
      </c>
      <c r="F20" s="12">
        <f t="shared" si="0"/>
        <v>74.12</v>
      </c>
      <c r="G20" s="14">
        <v>74.12</v>
      </c>
      <c r="H20" s="12">
        <v>17</v>
      </c>
      <c r="I20" s="35"/>
      <c r="J20" s="12"/>
      <c r="K20" s="12"/>
    </row>
    <row r="21" ht="45" customHeight="1" spans="1:8">
      <c r="A21" s="30"/>
      <c r="B21" s="31"/>
      <c r="D21" s="2" t="s">
        <v>72</v>
      </c>
      <c r="G21" s="17" t="s">
        <v>73</v>
      </c>
      <c r="H21" s="16"/>
    </row>
  </sheetData>
  <sortState ref="A4:I20">
    <sortCondition ref="G4:G20" descending="1"/>
  </sortState>
  <mergeCells count="3">
    <mergeCell ref="A1:K1"/>
    <mergeCell ref="A2:D2"/>
    <mergeCell ref="G21:I21"/>
  </mergeCells>
  <pageMargins left="0.75" right="0.75" top="1" bottom="1" header="0.5" footer="0.5"/>
  <pageSetup paperSize="9" scale="9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A4" workbookViewId="0">
      <selection activeCell="H2" sqref="H$1:H$1048576"/>
    </sheetView>
  </sheetViews>
  <sheetFormatPr defaultColWidth="9" defaultRowHeight="18.75"/>
  <cols>
    <col min="1" max="1" width="5.44166666666667" style="2" customWidth="1"/>
    <col min="2" max="2" width="9.10833333333333" style="2" customWidth="1"/>
    <col min="3" max="3" width="8.66666666666667" style="2" customWidth="1"/>
    <col min="4" max="5" width="18.4416666666667" style="2" customWidth="1"/>
    <col min="6" max="6" width="8.775" style="2" customWidth="1"/>
    <col min="7" max="7" width="8.44166666666667" style="2" customWidth="1"/>
    <col min="8" max="8" width="13.3333333333333" style="3" customWidth="1"/>
    <col min="9" max="9" width="14.8833333333333" style="2" customWidth="1"/>
    <col min="10" max="10" width="45.3333333333333" style="4" customWidth="1"/>
    <col min="11" max="11" width="11.2166666666667" style="2" customWidth="1"/>
    <col min="12" max="12" width="6.33333333333333" style="2" customWidth="1"/>
    <col min="13" max="16384" width="9" style="2"/>
  </cols>
  <sheetData>
    <row r="1" ht="45" customHeight="1" spans="1:12">
      <c r="A1" s="5" t="s">
        <v>114</v>
      </c>
      <c r="B1" s="5"/>
      <c r="C1" s="5"/>
      <c r="D1" s="5"/>
      <c r="E1" s="5"/>
      <c r="F1" s="5"/>
      <c r="G1" s="5"/>
      <c r="H1" s="6"/>
      <c r="I1" s="5"/>
      <c r="J1" s="18"/>
      <c r="K1" s="5"/>
      <c r="L1" s="5"/>
    </row>
    <row r="2" spans="1:12">
      <c r="A2" s="7" t="s">
        <v>1</v>
      </c>
      <c r="B2" s="7"/>
      <c r="C2" s="7"/>
      <c r="D2" s="7"/>
      <c r="E2" s="8"/>
      <c r="F2" s="8"/>
      <c r="G2" s="8"/>
      <c r="H2" s="9"/>
      <c r="I2" s="8"/>
      <c r="K2" s="8"/>
      <c r="L2" s="8"/>
    </row>
    <row r="3" s="1" customFormat="1" ht="22.95" customHeight="1" spans="1:12">
      <c r="A3" s="10" t="s">
        <v>2</v>
      </c>
      <c r="B3" s="10" t="s">
        <v>3</v>
      </c>
      <c r="C3" s="10" t="s">
        <v>4</v>
      </c>
      <c r="D3" s="10" t="s">
        <v>115</v>
      </c>
      <c r="E3" s="10" t="s">
        <v>116</v>
      </c>
      <c r="F3" s="10" t="s">
        <v>77</v>
      </c>
      <c r="G3" s="10" t="s">
        <v>78</v>
      </c>
      <c r="H3" s="11" t="s">
        <v>117</v>
      </c>
      <c r="I3" s="10" t="s">
        <v>118</v>
      </c>
      <c r="J3" s="19" t="s">
        <v>81</v>
      </c>
      <c r="K3" s="10" t="s">
        <v>16</v>
      </c>
      <c r="L3" s="10" t="s">
        <v>17</v>
      </c>
    </row>
    <row r="4" ht="225" customHeight="1" spans="1:12">
      <c r="A4" s="12">
        <v>1</v>
      </c>
      <c r="B4" s="70" t="s">
        <v>22</v>
      </c>
      <c r="C4" s="70" t="s">
        <v>23</v>
      </c>
      <c r="D4" s="12">
        <v>50</v>
      </c>
      <c r="E4" s="12">
        <v>48</v>
      </c>
      <c r="F4" s="12">
        <v>0</v>
      </c>
      <c r="G4" s="12">
        <f t="shared" ref="G4:G20" si="0">SUM(D4:F4)</f>
        <v>98</v>
      </c>
      <c r="H4" s="14">
        <v>98</v>
      </c>
      <c r="I4" s="12">
        <v>1</v>
      </c>
      <c r="J4" s="20" t="s">
        <v>119</v>
      </c>
      <c r="K4" s="21"/>
      <c r="L4" s="12"/>
    </row>
    <row r="5" ht="164" customHeight="1" spans="1:12">
      <c r="A5" s="12">
        <v>2</v>
      </c>
      <c r="B5" s="70" t="s">
        <v>48</v>
      </c>
      <c r="C5" s="70" t="s">
        <v>49</v>
      </c>
      <c r="D5" s="12">
        <v>50</v>
      </c>
      <c r="E5" s="12">
        <v>40</v>
      </c>
      <c r="F5" s="12">
        <v>0</v>
      </c>
      <c r="G5" s="12">
        <f t="shared" si="0"/>
        <v>90</v>
      </c>
      <c r="H5" s="14">
        <v>90</v>
      </c>
      <c r="I5" s="12">
        <v>2</v>
      </c>
      <c r="J5" s="22" t="s">
        <v>120</v>
      </c>
      <c r="K5" s="12"/>
      <c r="L5" s="12"/>
    </row>
    <row r="6" ht="97" customHeight="1" spans="1:12">
      <c r="A6" s="12">
        <v>3</v>
      </c>
      <c r="B6" s="70" t="s">
        <v>32</v>
      </c>
      <c r="C6" s="70" t="s">
        <v>33</v>
      </c>
      <c r="D6" s="12">
        <v>50</v>
      </c>
      <c r="E6" s="12">
        <v>27</v>
      </c>
      <c r="F6" s="12">
        <v>0</v>
      </c>
      <c r="G6" s="12">
        <f t="shared" si="0"/>
        <v>77</v>
      </c>
      <c r="H6" s="14">
        <v>77</v>
      </c>
      <c r="I6" s="12">
        <v>3</v>
      </c>
      <c r="J6" s="22" t="s">
        <v>121</v>
      </c>
      <c r="K6" s="12"/>
      <c r="L6" s="12"/>
    </row>
    <row r="7" ht="180" customHeight="1" spans="1:12">
      <c r="A7" s="12">
        <v>4</v>
      </c>
      <c r="B7" s="70" t="s">
        <v>35</v>
      </c>
      <c r="C7" s="70" t="s">
        <v>36</v>
      </c>
      <c r="D7" s="12">
        <v>50</v>
      </c>
      <c r="E7" s="12">
        <v>26</v>
      </c>
      <c r="F7" s="12">
        <v>0</v>
      </c>
      <c r="G7" s="12">
        <f t="shared" si="0"/>
        <v>76</v>
      </c>
      <c r="H7" s="14">
        <v>76</v>
      </c>
      <c r="I7" s="12">
        <v>4</v>
      </c>
      <c r="J7" s="22" t="s">
        <v>122</v>
      </c>
      <c r="K7" s="12"/>
      <c r="L7" s="12"/>
    </row>
    <row r="8" ht="129" customHeight="1" spans="1:12">
      <c r="A8" s="12">
        <v>5</v>
      </c>
      <c r="B8" s="70" t="s">
        <v>25</v>
      </c>
      <c r="C8" s="70" t="s">
        <v>26</v>
      </c>
      <c r="D8" s="12">
        <v>50</v>
      </c>
      <c r="E8" s="12">
        <v>24</v>
      </c>
      <c r="F8" s="12">
        <v>0</v>
      </c>
      <c r="G8" s="12">
        <f t="shared" si="0"/>
        <v>74</v>
      </c>
      <c r="H8" s="14">
        <v>74</v>
      </c>
      <c r="I8" s="12">
        <v>5</v>
      </c>
      <c r="J8" s="23" t="s">
        <v>123</v>
      </c>
      <c r="K8" s="12"/>
      <c r="L8" s="12"/>
    </row>
    <row r="9" ht="125" customHeight="1" spans="1:12">
      <c r="A9" s="12">
        <v>6</v>
      </c>
      <c r="B9" s="70" t="s">
        <v>18</v>
      </c>
      <c r="C9" s="70" t="s">
        <v>19</v>
      </c>
      <c r="D9" s="12">
        <v>50</v>
      </c>
      <c r="E9" s="12">
        <v>18</v>
      </c>
      <c r="F9" s="12">
        <v>0</v>
      </c>
      <c r="G9" s="12">
        <f t="shared" si="0"/>
        <v>68</v>
      </c>
      <c r="H9" s="14">
        <v>68</v>
      </c>
      <c r="I9" s="12">
        <v>6</v>
      </c>
      <c r="J9" s="20" t="s">
        <v>124</v>
      </c>
      <c r="K9" s="12"/>
      <c r="L9" s="12"/>
    </row>
    <row r="10" ht="143" customHeight="1" spans="1:12">
      <c r="A10" s="12">
        <v>7</v>
      </c>
      <c r="B10" s="70" t="s">
        <v>41</v>
      </c>
      <c r="C10" s="70" t="s">
        <v>42</v>
      </c>
      <c r="D10" s="12">
        <v>50</v>
      </c>
      <c r="E10" s="12">
        <v>16</v>
      </c>
      <c r="F10" s="12">
        <v>0</v>
      </c>
      <c r="G10" s="12">
        <f t="shared" si="0"/>
        <v>66</v>
      </c>
      <c r="H10" s="14">
        <v>66</v>
      </c>
      <c r="I10" s="12">
        <v>7</v>
      </c>
      <c r="J10" s="22" t="s">
        <v>125</v>
      </c>
      <c r="K10" s="12"/>
      <c r="L10" s="12"/>
    </row>
    <row r="11" ht="93" customHeight="1" spans="1:12">
      <c r="A11" s="12">
        <v>8</v>
      </c>
      <c r="B11" s="70" t="s">
        <v>37</v>
      </c>
      <c r="C11" s="70" t="s">
        <v>38</v>
      </c>
      <c r="D11" s="12">
        <v>50</v>
      </c>
      <c r="E11" s="12">
        <v>15</v>
      </c>
      <c r="F11" s="12">
        <v>0</v>
      </c>
      <c r="G11" s="12">
        <f t="shared" si="0"/>
        <v>65</v>
      </c>
      <c r="H11" s="14">
        <v>65</v>
      </c>
      <c r="I11" s="12">
        <v>8</v>
      </c>
      <c r="J11" s="22" t="s">
        <v>126</v>
      </c>
      <c r="K11" s="12"/>
      <c r="L11" s="12"/>
    </row>
    <row r="12" ht="44" customHeight="1" spans="1:12">
      <c r="A12" s="12">
        <v>9</v>
      </c>
      <c r="B12" s="70" t="s">
        <v>28</v>
      </c>
      <c r="C12" s="70" t="s">
        <v>29</v>
      </c>
      <c r="D12" s="12">
        <v>50</v>
      </c>
      <c r="E12" s="12">
        <v>8</v>
      </c>
      <c r="F12" s="12">
        <v>0</v>
      </c>
      <c r="G12" s="12">
        <f t="shared" si="0"/>
        <v>58</v>
      </c>
      <c r="H12" s="14">
        <v>58</v>
      </c>
      <c r="I12" s="12">
        <v>9</v>
      </c>
      <c r="J12" s="23" t="s">
        <v>127</v>
      </c>
      <c r="K12" s="12"/>
      <c r="L12" s="12"/>
    </row>
    <row r="13" ht="31.05" customHeight="1" spans="1:12">
      <c r="A13" s="12">
        <v>10</v>
      </c>
      <c r="B13" s="70" t="s">
        <v>51</v>
      </c>
      <c r="C13" s="70" t="s">
        <v>52</v>
      </c>
      <c r="D13" s="12">
        <v>50</v>
      </c>
      <c r="E13" s="12">
        <v>8</v>
      </c>
      <c r="F13" s="12">
        <v>0</v>
      </c>
      <c r="G13" s="12">
        <f t="shared" si="0"/>
        <v>58</v>
      </c>
      <c r="H13" s="14">
        <v>58</v>
      </c>
      <c r="I13" s="12">
        <v>9</v>
      </c>
      <c r="J13" s="23" t="s">
        <v>128</v>
      </c>
      <c r="K13" s="12"/>
      <c r="L13" s="12"/>
    </row>
    <row r="14" ht="51" customHeight="1" spans="1:12">
      <c r="A14" s="12">
        <v>11</v>
      </c>
      <c r="B14" s="70" t="s">
        <v>45</v>
      </c>
      <c r="C14" s="70" t="s">
        <v>46</v>
      </c>
      <c r="D14" s="12">
        <v>50</v>
      </c>
      <c r="E14" s="12">
        <v>3</v>
      </c>
      <c r="F14" s="12">
        <v>0</v>
      </c>
      <c r="G14" s="12">
        <f t="shared" si="0"/>
        <v>53</v>
      </c>
      <c r="H14" s="14">
        <v>53</v>
      </c>
      <c r="I14" s="12">
        <v>11</v>
      </c>
      <c r="J14" s="23" t="s">
        <v>129</v>
      </c>
      <c r="K14" s="12"/>
      <c r="L14" s="12"/>
    </row>
    <row r="15" ht="28.05" customHeight="1" spans="1:12">
      <c r="A15" s="12">
        <v>12</v>
      </c>
      <c r="B15" s="70" t="s">
        <v>54</v>
      </c>
      <c r="C15" s="70" t="s">
        <v>55</v>
      </c>
      <c r="D15" s="12">
        <v>50</v>
      </c>
      <c r="E15" s="12">
        <v>0</v>
      </c>
      <c r="F15" s="12">
        <v>0</v>
      </c>
      <c r="G15" s="12">
        <f t="shared" si="0"/>
        <v>50</v>
      </c>
      <c r="H15" s="14">
        <v>50</v>
      </c>
      <c r="I15" s="12">
        <v>12</v>
      </c>
      <c r="J15" s="22" t="s">
        <v>130</v>
      </c>
      <c r="K15" s="12"/>
      <c r="L15" s="12"/>
    </row>
    <row r="16" ht="22.95" customHeight="1" spans="1:12">
      <c r="A16" s="12">
        <v>13</v>
      </c>
      <c r="B16" s="70" t="s">
        <v>58</v>
      </c>
      <c r="C16" s="70" t="s">
        <v>59</v>
      </c>
      <c r="D16" s="12">
        <v>50</v>
      </c>
      <c r="E16" s="12">
        <v>0</v>
      </c>
      <c r="F16" s="12">
        <v>0</v>
      </c>
      <c r="G16" s="12">
        <f t="shared" si="0"/>
        <v>50</v>
      </c>
      <c r="H16" s="14">
        <v>50</v>
      </c>
      <c r="I16" s="12">
        <v>13</v>
      </c>
      <c r="J16" s="23" t="s">
        <v>130</v>
      </c>
      <c r="K16" s="12"/>
      <c r="L16" s="12"/>
    </row>
    <row r="17" ht="22.95" customHeight="1" spans="1:12">
      <c r="A17" s="12">
        <v>14</v>
      </c>
      <c r="B17" s="70" t="s">
        <v>61</v>
      </c>
      <c r="C17" s="70" t="s">
        <v>62</v>
      </c>
      <c r="D17" s="12">
        <v>50</v>
      </c>
      <c r="E17" s="12">
        <v>0</v>
      </c>
      <c r="F17" s="12">
        <v>0</v>
      </c>
      <c r="G17" s="12">
        <f t="shared" si="0"/>
        <v>50</v>
      </c>
      <c r="H17" s="14">
        <v>50</v>
      </c>
      <c r="I17" s="12">
        <v>14</v>
      </c>
      <c r="J17" s="24" t="s">
        <v>130</v>
      </c>
      <c r="K17" s="12"/>
      <c r="L17" s="12"/>
    </row>
    <row r="18" ht="148.2" customHeight="1" spans="1:12">
      <c r="A18" s="12">
        <v>15</v>
      </c>
      <c r="B18" s="70" t="s">
        <v>64</v>
      </c>
      <c r="C18" s="70" t="s">
        <v>65</v>
      </c>
      <c r="D18" s="12">
        <v>50</v>
      </c>
      <c r="E18" s="12">
        <v>0</v>
      </c>
      <c r="F18" s="12">
        <v>0</v>
      </c>
      <c r="G18" s="12">
        <f t="shared" si="0"/>
        <v>50</v>
      </c>
      <c r="H18" s="14">
        <v>50</v>
      </c>
      <c r="I18" s="12">
        <v>15</v>
      </c>
      <c r="J18" s="24" t="s">
        <v>130</v>
      </c>
      <c r="K18" s="12"/>
      <c r="L18" s="12"/>
    </row>
    <row r="19" ht="22.95" customHeight="1" spans="1:12">
      <c r="A19" s="12">
        <v>16</v>
      </c>
      <c r="B19" s="70" t="s">
        <v>66</v>
      </c>
      <c r="C19" s="70" t="s">
        <v>67</v>
      </c>
      <c r="D19" s="12">
        <v>50</v>
      </c>
      <c r="E19" s="12">
        <v>0</v>
      </c>
      <c r="F19" s="12">
        <v>0</v>
      </c>
      <c r="G19" s="12">
        <f t="shared" si="0"/>
        <v>50</v>
      </c>
      <c r="H19" s="14">
        <v>50</v>
      </c>
      <c r="I19" s="12">
        <v>16</v>
      </c>
      <c r="J19" s="24" t="s">
        <v>130</v>
      </c>
      <c r="K19" s="12"/>
      <c r="L19" s="12"/>
    </row>
    <row r="20" ht="22.95" customHeight="1" spans="1:12">
      <c r="A20" s="12">
        <v>17</v>
      </c>
      <c r="B20" s="70" t="s">
        <v>69</v>
      </c>
      <c r="C20" s="70" t="s">
        <v>70</v>
      </c>
      <c r="D20" s="12">
        <v>50</v>
      </c>
      <c r="E20" s="12">
        <v>0</v>
      </c>
      <c r="F20" s="12">
        <v>0</v>
      </c>
      <c r="G20" s="12">
        <f t="shared" si="0"/>
        <v>50</v>
      </c>
      <c r="H20" s="14">
        <v>50</v>
      </c>
      <c r="I20" s="12">
        <v>17</v>
      </c>
      <c r="J20" s="24" t="s">
        <v>130</v>
      </c>
      <c r="K20" s="12"/>
      <c r="L20" s="12"/>
    </row>
    <row r="21" ht="45" customHeight="1" spans="1:9">
      <c r="A21" s="15"/>
      <c r="D21" s="2" t="s">
        <v>72</v>
      </c>
      <c r="G21" s="16" t="s">
        <v>73</v>
      </c>
      <c r="H21" s="17"/>
      <c r="I21" s="16"/>
    </row>
  </sheetData>
  <sortState ref="A4:J20">
    <sortCondition ref="H4:H20" descending="1"/>
  </sortState>
  <mergeCells count="3">
    <mergeCell ref="A1:L1"/>
    <mergeCell ref="A2:D2"/>
    <mergeCell ref="G21:J21"/>
  </mergeCells>
  <pageMargins left="0.75" right="0.75" top="1" bottom="1" header="0.5" footer="0.5"/>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cp:lastModifiedBy>
  <dcterms:created xsi:type="dcterms:W3CDTF">2022-09-13T06:51:00Z</dcterms:created>
  <dcterms:modified xsi:type="dcterms:W3CDTF">2024-09-02T16:52:21Z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81E503BFAE7B4081BCCDFC3CD2314B64_13</vt:lpwstr>
  </property>
  <property fmtid="{D5CDD505-2E9C-101B-9397-08002B2CF9AE}" pid="3" name="KSOProductBuildVer">
    <vt:lpwstr>2052-12.1.0.17827</vt:lpwstr>
  </property>
</Properties>
</file>